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МП 14.05.26\"/>
    </mc:Choice>
  </mc:AlternateContent>
  <bookViews>
    <workbookView showSheetTabs="0" xWindow="0" yWindow="0" windowWidth="9300" windowHeight="4755" tabRatio="0"/>
  </bookViews>
  <sheets>
    <sheet name="Sheet1" sheetId="1" r:id="rId1"/>
  </sheets>
  <calcPr calcId="162913" refMode="R1C1"/>
</workbook>
</file>

<file path=xl/calcChain.xml><?xml version="1.0" encoding="utf-8"?>
<calcChain xmlns="http://schemas.openxmlformats.org/spreadsheetml/2006/main">
  <c r="I99" i="1" l="1"/>
  <c r="J99" i="1"/>
  <c r="K99" i="1"/>
  <c r="H99" i="1"/>
</calcChain>
</file>

<file path=xl/sharedStrings.xml><?xml version="1.0" encoding="utf-8"?>
<sst xmlns="http://schemas.openxmlformats.org/spreadsheetml/2006/main" count="506" uniqueCount="182">
  <si>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</si>
  <si>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</si>
  <si>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</si>
  <si>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</si>
  <si>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</si>
  <si>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</si>
  <si>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</si>
  <si>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</si>
  <si>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</si>
  <si>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</si>
  <si>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</si>
  <si>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</si>
  <si>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</si>
  <si>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</si>
  <si>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0210000000</t>
  </si>
  <si>
    <t>В том числе:</t>
  </si>
  <si>
    <t>Итого на период</t>
  </si>
  <si>
    <t>подпрограмме "Развитие дошкольного, общего и дополнительного образования детей"</t>
  </si>
  <si>
    <t>Цель подпрограммы: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детей, отдыха и оздоровления детей в летний период</t>
  </si>
  <si>
    <t>Задача 1. Обеспечить доступность дошкольного образования , соответствующего единому стандарту качества дошкольного образования</t>
  </si>
  <si>
    <t>1.1. Предоставление дошкольного образования</t>
  </si>
  <si>
    <t>МКУ "Управление образования"</t>
  </si>
  <si>
    <t>0210000010</t>
  </si>
  <si>
    <t>734</t>
  </si>
  <si>
    <t>0701</t>
  </si>
  <si>
    <t>610</t>
  </si>
  <si>
    <t>3306  воспитанников получат услуги дошкольного образования</t>
  </si>
  <si>
    <t>1.2.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</si>
  <si>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0210000110</t>
  </si>
  <si>
    <t>Проведение городского мероприятия "Воспитатель года"</t>
  </si>
  <si>
    <t>1.3.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</si>
  <si>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</si>
  <si>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3738 воспитанников получат услуги дошкольного образования</t>
  </si>
  <si>
    <t>1.4.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</si>
  <si>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</si>
  <si>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1.5.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</si>
  <si>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0210075540</t>
  </si>
  <si>
    <t>Без взимания родительской платы в муниципальных дошкольных образовательных организациях (группах) будет содержаться 79 воспитанников</t>
  </si>
  <si>
    <t>1.6.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</si>
  <si>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0210075560</t>
  </si>
  <si>
    <t>1004</t>
  </si>
  <si>
    <t>240</t>
  </si>
  <si>
    <t>320</t>
  </si>
  <si>
    <t>Выплатой компенсации части родительской платы за присмотр и уход за детьми будет обеспечено 100% заявителей</t>
  </si>
  <si>
    <t>1.7. 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</si>
  <si>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</si>
  <si>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Будут выполнены работы по обеспечению безопасных условий функционирования образовательных организаций: в 2026 году - приведение наружных пожарных лестниц в исправное состояние (МБДОУ № 23, 70), огнезащитная обработка кровли (МБДОУ № 37, 65), замена СПС и СОУЭ, монтаж извещателей (МБДОУ № 37, 59), замена люка на чердак (МБДОУ № 37); в 2027 году - ремонт системы электроосвещения (МБДОУ № 23, 59, 65); в 2028 году - замена АПС и СОУЭ (МБДОУ № 40).</t>
  </si>
  <si>
    <t>1.8. Обеспечение безопасных и комфортных условий функционирования образовательных организаций</t>
  </si>
  <si>
    <t>0210000260</t>
  </si>
  <si>
    <t>Монтаж СПС и СОУЭ (МБДОУ № 24, 40), огнезащитная обработка кровли (МБДОУ № 40), ремонт ограждения территории (МБДОУ № 45), замена эвакуационных лестниц (МБДОУ № 70)</t>
  </si>
  <si>
    <t>1.9. Расходы на реализацию Проекта "Городская спортивная площадка "Спортик"" МБДОУ №37</t>
  </si>
  <si>
    <t>0210000740</t>
  </si>
  <si>
    <t>софинансирование для реализации проекта "Городская спортивная площадка "Спортик" на создание городской спортивной площадки на территории МБДОУ №37 "Теремок"</t>
  </si>
  <si>
    <t>1.10.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</si>
  <si>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Администрация ЗАТО г.Железногорск</t>
  </si>
  <si>
    <t>0210000060</t>
  </si>
  <si>
    <t>009</t>
  </si>
  <si>
    <t>Задача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</si>
  <si>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дошкольной образовательной деятельности)</t>
  </si>
  <si>
    <t>2.1.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</si>
  <si>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0210000220</t>
  </si>
  <si>
    <t>0702</t>
  </si>
  <si>
    <t>620</t>
  </si>
  <si>
    <t>8935 учащихся получат услуги общего образования</t>
  </si>
  <si>
    <t>2.2.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</si>
  <si>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Проведение городского мероприятия "Учитель года"</t>
  </si>
  <si>
    <t>2.3. 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</si>
  <si>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</si>
  <si>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Будут выполнены работы по обеспечению безопасных условий функционирования образовательных организаций: в 2026 году - замена СПС и СОУЭ МБОУ  Школа № 93 (ул.Белорусская, 45в); в 2027 году - замена СПС и СОУЭ МБОУ Лицей № 103; в 2028 году - замена АПС и СОУЭ МАОУ Лицей № 102.</t>
  </si>
  <si>
    <t>2.4.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</si>
  <si>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</si>
  <si>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2.5.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</si>
  <si>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</si>
  <si>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2.6.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</si>
  <si>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0210075660</t>
  </si>
  <si>
    <t>1003</t>
  </si>
  <si>
    <t>677 учащихся из малообеспеченных семей, многодетных семей, СОП получат бесплатное школьное питание.</t>
  </si>
  <si>
    <t>2.7. Расходы на организацию бесплатной перевозки обучающихся</t>
  </si>
  <si>
    <t>0210000160</t>
  </si>
  <si>
    <t>Будет осуществлена перевозка учащихся из п. Додоново, п. Татрат, п.Новый Путь в муниципальные учреждения общего образования.</t>
  </si>
  <si>
    <t>2.8. Субсидия бюджету муниципального образования Емельяновский район на компенсацию расходов по организации бесплатной перевозки обучающихся</t>
  </si>
  <si>
    <t>0210000170</t>
  </si>
  <si>
    <t>520</t>
  </si>
  <si>
    <t>Будет осуществлена перевозка из д.Шивера в с.Частоостровское</t>
  </si>
  <si>
    <t>2.9. 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</si>
  <si>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02100L3040</t>
  </si>
  <si>
    <t>Средства на организацию бесплатного горячего питания для обучающихся, получающих начальное общее образование (3699 обучающихся)</t>
  </si>
  <si>
    <t>2.10. Обеспечение безопасных и комфортных условий функционирования образовательных организаций</t>
  </si>
  <si>
    <t>Для  выполнения работ по текущему ремонту помещений (МБОУ № 96, 97)</t>
  </si>
  <si>
    <t>2.11. 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</si>
  <si>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021Ю457502</t>
  </si>
  <si>
    <t>На приобретение средств обучения и воспитания в МБОУ Школа № 95, МБОУ Школа №98.</t>
  </si>
  <si>
    <t>2.12. 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</si>
  <si>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02100S5830</t>
  </si>
  <si>
    <t>Обучающиеся с ограниченными возможностями здоровья получат бесплатное школьное питание (603 чел.),учащиеся с ограниченными возможностями здоровья, обучающиеся на дому получат денежную компенсацию взамен бесплатного горячего завтрака и горячего обеда (5 чел).</t>
  </si>
  <si>
    <t>2.13.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</si>
  <si>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образовательной деятельности)</t>
  </si>
  <si>
    <t>2.14. 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</si>
  <si>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0210000730</t>
  </si>
  <si>
    <t>Филиал МБОУ Лицей №103 (оплата труда работников филиала, затраты на коммунальные услуги)</t>
  </si>
  <si>
    <t>2.15. Ежемесячное денежное вознаграждение советникам директоров по воспитанию и взаимодействию с детскими общественными объединениями государственныз и муниципальных общеобразовательных организаций</t>
  </si>
  <si>
    <t>021Ю650500</t>
  </si>
  <si>
    <t>Выплаты ежемесячного денежного вознаграждения  советникам директоров</t>
  </si>
  <si>
    <t>2.16.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</si>
  <si>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</si>
  <si>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Ежемесячное денежное вознаграждение за классное руководство  получат  405 классных руководителей</t>
  </si>
  <si>
    <t>2.17. 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</si>
  <si>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021Ю457505</t>
  </si>
  <si>
    <t>Приобретение оборудования МБОУ Школа №95, МБОУ Школа №98</t>
  </si>
  <si>
    <t>2.18.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</si>
  <si>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</si>
  <si>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взаимодествию с детскими общественными  объединениями</t>
  </si>
  <si>
    <t>2.19. Расходы на оснащение предметных кабинетов общеобразовательных организаций средствами обучения и воспитания</t>
  </si>
  <si>
    <t>021Ю455590</t>
  </si>
  <si>
    <t>Оснащение предметных кабинетов общеобразовательных учреждений  средствами обучения и воспитания</t>
  </si>
  <si>
    <t>2.20. Расходы на проведение мероприятий по обеспечению антитеррористической защищенности объектов образования</t>
  </si>
  <si>
    <t>02100S5590</t>
  </si>
  <si>
    <t>Средства будут направлены на оборудование объектов системами оповещения и управления эвакуацией либо автономными системами (средствами)экстренного оповещения работников, обучающихся и иных лиц, находящихся на объекте, о потенциальной угрозе возникновения чрезвычайной ситуации, оснащение объектов видеонаблюдения, устройство ограждения территории объекта.</t>
  </si>
  <si>
    <t>2.21. Расходы на обновление материально-технической базы медицинских кабинетов</t>
  </si>
  <si>
    <t>02100S6970</t>
  </si>
  <si>
    <t>Обновление материально-технической базы медицинских кабинетов МБОУ Школа № 90, 100,104 106,10,97; МБОУ Гимназия №91,96; МБОУ Лицей №102</t>
  </si>
  <si>
    <t>2.22. Расходы на создание условий для предоставления горячего питания обучающимся общеобразовательных организаций</t>
  </si>
  <si>
    <t>02100S4700</t>
  </si>
  <si>
    <t>Задача 3. Обеспечить поступательное развитие муниципальной системы дополнительного образования, в том числе за счет разработки и реализации современных образовательных программ</t>
  </si>
  <si>
    <t>Приобретение технологического оборудования (теплового, механического, холодильного и вспомогательного), мебели, кухонного инвентаря для организации горячего питания обучающихся муниципальных общеобразовательных организаций: МБОУ Школа № 97, МБОУ Школа № 90, МБОУ Школа № 100, МБОУ Школа № 104, МБОУ Школа № 101, МБОУ Школа № 106, МБОУ Лицей №103, МБОУ Гимназия №91, МБОУ Гимназия №91.</t>
  </si>
  <si>
    <t>3.1. Предоставление дополнительного образования различной направленности</t>
  </si>
  <si>
    <t>0210000140</t>
  </si>
  <si>
    <t>0703</t>
  </si>
  <si>
    <t>4170 человека получат услуги дополнительного образования</t>
  </si>
  <si>
    <t>3.2.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</si>
  <si>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8777 учащихся получат  услуги дополнительного образования в общеобразовательных учреждениях</t>
  </si>
  <si>
    <t>3.3.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</si>
  <si>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3.4. Расходы на увеличение охвата детей, обучающихся по дополнительным общеразвивающим программам</t>
  </si>
  <si>
    <t>02100S5680</t>
  </si>
  <si>
    <t>Численность детей, включенных в дополнительные общеразвивающие программы</t>
  </si>
  <si>
    <t>3.5. Обеспечение безопасных и комфортных условий функционирования образовательных организаций</t>
  </si>
  <si>
    <t>Задача 4. Обеспечить содействие  выявлению и поддержке одаренных детей</t>
  </si>
  <si>
    <t>Ремонт кровли МБУ ДО "СЮТ"</t>
  </si>
  <si>
    <t>4.1. 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</si>
  <si>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МКУ "Управление культуры"</t>
  </si>
  <si>
    <t>0210000120</t>
  </si>
  <si>
    <t>733</t>
  </si>
  <si>
    <t>0709</t>
  </si>
  <si>
    <t>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 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</t>
  </si>
  <si>
    <t>4.2. Модернизация материально-технической базы образовательных организаций, работающих с детьми, проявляющими выдающиеся способности</t>
  </si>
  <si>
    <t>0210000130</t>
  </si>
  <si>
    <t>Приобретение музыкальных инструментов, оргтехники, музыкальной литературы для МБУ ДО "ДШИ им. М.П. Мусоргского", МБУ ДО ДШИ № 2, МБУ ДО "Детская художественная школа"</t>
  </si>
  <si>
    <t>4.3.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</si>
  <si>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Задача 5. Обеспечить выполнения функций муниципальным  казенным учреждением</t>
  </si>
  <si>
    <t>Проведение городских мероприятий: научно-практической конференции, семинаров для педагогов по работе с детьми, проявляющими выдающиеся способности МБУ ДО "ДТДиМ", МБУ ДО "ДЭБЦ", МБУ ДО "СЮТ"</t>
  </si>
  <si>
    <t>5.1. Выполнение функций муниципальными казенными учреждениями</t>
  </si>
  <si>
    <t>0210000150</t>
  </si>
  <si>
    <t>110</t>
  </si>
  <si>
    <t>850</t>
  </si>
  <si>
    <t>Задача 6. Обеспечить безопасный,  качественный отдых и оздоровление  детей</t>
  </si>
  <si>
    <t>Обеспечение деятельности 35 организаций дошкольного, общего, дополнительного и прочего образования в ЗАТО г. Железногорск. Обеспечение методического сопровождения образовательного процесса 34 образовательных организаций в ЗАТО г. Железногорск</t>
  </si>
  <si>
    <t>6.1.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</si>
  <si>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02100S3970</t>
  </si>
  <si>
    <t>Организация отдыха и оздоровления в летний период в загородных лагерях для 2030 человек.</t>
  </si>
  <si>
    <t>6.2.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</si>
  <si>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0210076490</t>
  </si>
  <si>
    <t>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 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</t>
  </si>
  <si>
    <t>6.3. Расходы на сохранение и развитие материально-технической базы муниципальных загородных оздоровительных лагерей</t>
  </si>
  <si>
    <t>02100S5530</t>
  </si>
  <si>
    <t>Задача 7. Обеспечить функционирование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</si>
  <si>
    <t>На выполнение работ по текущему ремонту медицинского пункта МАУ ДО ДООЦ "Орбита", на выполнение текущего ремонта коттеджа №4, ремонта электрических сетей и монтажа системы видеонаблюдения ДООЛ "Взлет" МАУ ДО ДООЦ "Горный", на текущий ремонт здания душевых бассейна МАУ ДО ДООЦ "Горный".</t>
  </si>
  <si>
    <t>7.1. 7.1. Обеспечение функционирования модели персонифицированного финансирования дополнительного образования детей</t>
  </si>
  <si>
    <t>0210000690</t>
  </si>
  <si>
    <t>630</t>
  </si>
  <si>
    <t>800</t>
  </si>
  <si>
    <t>Предоставление услуги дополнительного образования учащимся по сертификатам, в рамках социального заказа</t>
  </si>
  <si>
    <t>7.1. Обеспечение функционирования модели персонифицированного финансирования дополнительного образования детей</t>
  </si>
  <si>
    <t>8.1. 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социальной военной операции</t>
  </si>
  <si>
    <t>0210008530</t>
  </si>
  <si>
    <t>В 2025 году будет 100%-е обеспечение детей из семей лиц, принимающих (принимавших) участие в специальной военной операции, обратившихся за мерами социальной поддержки</t>
  </si>
  <si>
    <t>Главный распорядитель бюджетных средств 1</t>
  </si>
  <si>
    <t>Главный распорядитель бюджетных средств 2</t>
  </si>
  <si>
    <t>Главный распорядитель бюджетных средств 3</t>
  </si>
  <si>
    <t>Задача 8. Обеспечить финансирвание  расходов,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</si>
  <si>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Начальник Социального отдела Администрации ЗАТО г. Железногорск                                                                                                                            А. А. Кривицкая</t>
  </si>
  <si>
    <t>Приложение №4</t>
  </si>
  <si>
    <r>
      <t xml:space="preserve">от </t>
    </r>
    <r>
      <rPr>
        <u/>
        <sz val="12"/>
        <rFont val="Times New Roman"/>
        <family val="1"/>
        <charset val="204"/>
      </rPr>
      <t>22.05.2026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932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</si>
</sst>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8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1" fillId="0" borderId="8" xfId="0" applyFont="1" applyBorder="1" applyAlignment="1"/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0" fontId="2" fillId="0" borderId="22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3" xfId="0" applyFont="1" applyBorder="1" applyAlignment="1">
      <alignment horizontal="center"/>
    </xf>
    <xf numFmtId="0" fontId="2" fillId="0" borderId="21" xfId="0" applyFont="1" applyBorder="1" applyAlignment="1">
      <alignment wrapText="1"/>
    </xf>
    <xf numFmtId="0" fontId="2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0" fontId="2" fillId="0" borderId="26" xfId="0" applyFont="1" applyBorder="1" applyAlignment="1">
      <alignment wrapText="1"/>
    </xf>
    <xf numFmtId="0" fontId="2" fillId="0" borderId="27" xfId="0" applyFont="1" applyBorder="1" applyAlignment="1">
      <alignment vertical="top" wrapText="1"/>
    </xf>
    <xf numFmtId="0" fontId="2" fillId="0" borderId="28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30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" fontId="2" fillId="0" borderId="5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right" wrapText="1"/>
    </xf>
    <xf numFmtId="0" fontId="2" fillId="0" borderId="0" xfId="0" applyFont="1" applyAlignment="1">
      <alignment horizontal="centerContinuous" vertical="center"/>
    </xf>
    <xf numFmtId="0" fontId="2" fillId="0" borderId="11" xfId="0" applyFont="1" applyBorder="1" applyAlignment="1">
      <alignment wrapText="1"/>
    </xf>
    <xf numFmtId="0" fontId="2" fillId="0" borderId="19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3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21" xfId="0" applyFont="1" applyBorder="1" applyAlignment="1">
      <alignment vertical="top" wrapText="1"/>
    </xf>
    <xf numFmtId="4" fontId="2" fillId="0" borderId="0" xfId="0" applyNumberFormat="1" applyFont="1" applyAlignment="1"/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1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10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2" fillId="0" borderId="27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tabSelected="1" view="pageBreakPreview" zoomScale="60" zoomScaleNormal="68" workbookViewId="0">
      <selection activeCell="J3" sqref="J3"/>
    </sheetView>
  </sheetViews>
  <sheetFormatPr defaultColWidth="10.33203125" defaultRowHeight="12.75" x14ac:dyDescent="0.2"/>
  <cols>
    <col min="1" max="1" width="4.5" style="1" customWidth="1"/>
    <col min="2" max="2" width="44.5" style="1" customWidth="1"/>
    <col min="3" max="3" width="21.33203125" style="1" customWidth="1"/>
    <col min="4" max="4" width="16.5" style="1" customWidth="1"/>
    <col min="5" max="5" width="10.33203125" style="1"/>
    <col min="6" max="6" width="12" style="1" customWidth="1"/>
    <col min="7" max="7" width="10.33203125" style="1"/>
    <col min="8" max="11" width="22" style="1" customWidth="1"/>
    <col min="12" max="12" width="33.83203125" style="1" customWidth="1"/>
    <col min="13" max="13" width="23" style="1" bestFit="1" customWidth="1"/>
    <col min="14" max="16384" width="10.33203125" style="1"/>
  </cols>
  <sheetData>
    <row r="1" spans="1:12" ht="15.75" x14ac:dyDescent="0.25">
      <c r="J1" s="2" t="s">
        <v>180</v>
      </c>
    </row>
    <row r="2" spans="1:12" ht="15.75" x14ac:dyDescent="0.25">
      <c r="J2" s="2" t="s">
        <v>0</v>
      </c>
    </row>
    <row r="3" spans="1:12" ht="15.75" x14ac:dyDescent="0.25">
      <c r="J3" s="2" t="s">
        <v>181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71" t="s">
        <v>17</v>
      </c>
      <c r="K6" s="72"/>
      <c r="L6" s="72"/>
    </row>
    <row r="7" spans="1:12" x14ac:dyDescent="0.2">
      <c r="J7" s="73"/>
      <c r="K7" s="74"/>
      <c r="L7" s="74"/>
    </row>
    <row r="8" spans="1:12" s="2" customFormat="1" ht="15.75" x14ac:dyDescent="0.25">
      <c r="A8" s="42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6.5" thickBo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.75" customHeight="1" x14ac:dyDescent="0.2">
      <c r="A10" s="75" t="s">
        <v>3</v>
      </c>
      <c r="B10" s="76"/>
      <c r="C10" s="79" t="s">
        <v>4</v>
      </c>
      <c r="D10" s="7" t="s">
        <v>5</v>
      </c>
      <c r="E10" s="7"/>
      <c r="F10" s="7"/>
      <c r="G10" s="8"/>
      <c r="H10" s="7" t="s">
        <v>6</v>
      </c>
      <c r="I10" s="7"/>
      <c r="J10" s="7"/>
      <c r="K10" s="8"/>
      <c r="L10" s="80" t="s">
        <v>7</v>
      </c>
    </row>
    <row r="11" spans="1:12" s="2" customFormat="1" ht="82.5" customHeight="1" x14ac:dyDescent="0.25">
      <c r="A11" s="77"/>
      <c r="B11" s="78"/>
      <c r="C11" s="66"/>
      <c r="D11" s="12" t="s">
        <v>8</v>
      </c>
      <c r="E11" s="12" t="s">
        <v>9</v>
      </c>
      <c r="F11" s="12" t="s">
        <v>10</v>
      </c>
      <c r="G11" s="13" t="s">
        <v>11</v>
      </c>
      <c r="H11" s="14">
        <v>2026</v>
      </c>
      <c r="I11" s="14">
        <v>2027</v>
      </c>
      <c r="J11" s="15">
        <v>2028</v>
      </c>
      <c r="K11" s="15" t="s">
        <v>16</v>
      </c>
      <c r="L11" s="81"/>
    </row>
    <row r="12" spans="1:12" s="2" customFormat="1" ht="34.5" customHeight="1" x14ac:dyDescent="0.25">
      <c r="A12" s="53" t="s">
        <v>18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5"/>
    </row>
    <row r="13" spans="1:12" s="2" customFormat="1" ht="15.75" x14ac:dyDescent="0.25">
      <c r="A13" s="53" t="s">
        <v>19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5"/>
    </row>
    <row r="14" spans="1:12" s="2" customFormat="1" ht="47.25" x14ac:dyDescent="0.25">
      <c r="A14" s="31"/>
      <c r="B14" s="32" t="s">
        <v>20</v>
      </c>
      <c r="C14" s="33" t="s">
        <v>21</v>
      </c>
      <c r="D14" s="30" t="s">
        <v>22</v>
      </c>
      <c r="E14" s="30" t="s">
        <v>23</v>
      </c>
      <c r="F14" s="30" t="s">
        <v>24</v>
      </c>
      <c r="G14" s="36" t="s">
        <v>25</v>
      </c>
      <c r="H14" s="17">
        <v>449517458</v>
      </c>
      <c r="I14" s="17">
        <v>433963920</v>
      </c>
      <c r="J14" s="18">
        <v>433963920</v>
      </c>
      <c r="K14" s="18">
        <v>1317445298</v>
      </c>
      <c r="L14" s="19" t="s">
        <v>26</v>
      </c>
    </row>
    <row r="15" spans="1:12" s="2" customFormat="1" ht="161.25" customHeight="1" x14ac:dyDescent="0.25">
      <c r="A15" s="43"/>
      <c r="B15" s="44" t="s">
        <v>27</v>
      </c>
      <c r="C15" s="45" t="s">
        <v>21</v>
      </c>
      <c r="D15" s="30" t="s">
        <v>28</v>
      </c>
      <c r="E15" s="30" t="s">
        <v>23</v>
      </c>
      <c r="F15" s="30" t="s">
        <v>24</v>
      </c>
      <c r="G15" s="36" t="s">
        <v>25</v>
      </c>
      <c r="H15" s="17">
        <v>234549</v>
      </c>
      <c r="I15" s="17">
        <v>234549</v>
      </c>
      <c r="J15" s="18">
        <v>234549</v>
      </c>
      <c r="K15" s="18">
        <v>703647</v>
      </c>
      <c r="L15" s="19" t="s">
        <v>29</v>
      </c>
    </row>
    <row r="16" spans="1:12" s="2" customFormat="1" ht="393.75" customHeight="1" x14ac:dyDescent="0.25">
      <c r="A16" s="43"/>
      <c r="B16" s="44" t="s">
        <v>30</v>
      </c>
      <c r="C16" s="45" t="s">
        <v>21</v>
      </c>
      <c r="D16" s="30" t="s">
        <v>31</v>
      </c>
      <c r="E16" s="30" t="s">
        <v>23</v>
      </c>
      <c r="F16" s="30" t="s">
        <v>24</v>
      </c>
      <c r="G16" s="36" t="s">
        <v>25</v>
      </c>
      <c r="H16" s="17">
        <v>261711400</v>
      </c>
      <c r="I16" s="17">
        <v>235840200</v>
      </c>
      <c r="J16" s="18">
        <v>235840200</v>
      </c>
      <c r="K16" s="18">
        <v>733391800</v>
      </c>
      <c r="L16" s="19" t="s">
        <v>32</v>
      </c>
    </row>
    <row r="17" spans="1:12" s="2" customFormat="1" ht="362.25" x14ac:dyDescent="0.25">
      <c r="A17" s="31"/>
      <c r="B17" s="32" t="s">
        <v>33</v>
      </c>
      <c r="C17" s="33" t="s">
        <v>21</v>
      </c>
      <c r="D17" s="30" t="s">
        <v>34</v>
      </c>
      <c r="E17" s="30" t="s">
        <v>23</v>
      </c>
      <c r="F17" s="30" t="s">
        <v>24</v>
      </c>
      <c r="G17" s="36" t="s">
        <v>25</v>
      </c>
      <c r="H17" s="17">
        <v>603157200</v>
      </c>
      <c r="I17" s="17">
        <v>548704300</v>
      </c>
      <c r="J17" s="18">
        <v>548704300</v>
      </c>
      <c r="K17" s="18">
        <v>1700565800</v>
      </c>
      <c r="L17" s="19" t="s">
        <v>32</v>
      </c>
    </row>
    <row r="18" spans="1:12" s="2" customFormat="1" ht="243.75" customHeight="1" x14ac:dyDescent="0.25">
      <c r="A18" s="43"/>
      <c r="B18" s="44" t="s">
        <v>35</v>
      </c>
      <c r="C18" s="45" t="s">
        <v>21</v>
      </c>
      <c r="D18" s="30" t="s">
        <v>36</v>
      </c>
      <c r="E18" s="30" t="s">
        <v>23</v>
      </c>
      <c r="F18" s="30" t="s">
        <v>24</v>
      </c>
      <c r="G18" s="36" t="s">
        <v>25</v>
      </c>
      <c r="H18" s="17">
        <v>2409800</v>
      </c>
      <c r="I18" s="17">
        <v>2409800</v>
      </c>
      <c r="J18" s="18">
        <v>2409800</v>
      </c>
      <c r="K18" s="18">
        <v>7229400</v>
      </c>
      <c r="L18" s="19" t="s">
        <v>37</v>
      </c>
    </row>
    <row r="19" spans="1:12" s="2" customFormat="1" ht="157.5" customHeight="1" x14ac:dyDescent="0.25">
      <c r="A19" s="31"/>
      <c r="B19" s="61" t="s">
        <v>38</v>
      </c>
      <c r="C19" s="64" t="s">
        <v>21</v>
      </c>
      <c r="D19" s="30" t="s">
        <v>39</v>
      </c>
      <c r="E19" s="30" t="s">
        <v>23</v>
      </c>
      <c r="F19" s="30" t="s">
        <v>40</v>
      </c>
      <c r="G19" s="36" t="s">
        <v>41</v>
      </c>
      <c r="H19" s="17">
        <v>50000</v>
      </c>
      <c r="I19" s="17">
        <v>50000</v>
      </c>
      <c r="J19" s="18">
        <v>50000</v>
      </c>
      <c r="K19" s="18">
        <v>150000</v>
      </c>
      <c r="L19" s="56" t="s">
        <v>43</v>
      </c>
    </row>
    <row r="20" spans="1:12" s="2" customFormat="1" ht="15.75" x14ac:dyDescent="0.25">
      <c r="A20" s="34"/>
      <c r="B20" s="63"/>
      <c r="C20" s="66"/>
      <c r="D20" s="30" t="s">
        <v>39</v>
      </c>
      <c r="E20" s="30" t="s">
        <v>23</v>
      </c>
      <c r="F20" s="30" t="s">
        <v>40</v>
      </c>
      <c r="G20" s="36" t="s">
        <v>42</v>
      </c>
      <c r="H20" s="17">
        <v>2888700</v>
      </c>
      <c r="I20" s="17">
        <v>548700</v>
      </c>
      <c r="J20" s="18">
        <v>548700</v>
      </c>
      <c r="K20" s="18">
        <v>3986100</v>
      </c>
      <c r="L20" s="58"/>
    </row>
    <row r="21" spans="1:12" s="2" customFormat="1" ht="409.5" customHeight="1" x14ac:dyDescent="0.25">
      <c r="A21" s="43"/>
      <c r="B21" s="44" t="s">
        <v>44</v>
      </c>
      <c r="C21" s="45" t="s">
        <v>21</v>
      </c>
      <c r="D21" s="30" t="s">
        <v>45</v>
      </c>
      <c r="E21" s="30" t="s">
        <v>23</v>
      </c>
      <c r="F21" s="30" t="s">
        <v>24</v>
      </c>
      <c r="G21" s="36" t="s">
        <v>25</v>
      </c>
      <c r="H21" s="17">
        <v>4330875</v>
      </c>
      <c r="I21" s="17">
        <v>4330871</v>
      </c>
      <c r="J21" s="18">
        <v>4330869</v>
      </c>
      <c r="K21" s="18">
        <v>12992615</v>
      </c>
      <c r="L21" s="19" t="s">
        <v>46</v>
      </c>
    </row>
    <row r="22" spans="1:12" s="2" customFormat="1" ht="157.5" customHeight="1" x14ac:dyDescent="0.25">
      <c r="A22" s="31"/>
      <c r="B22" s="32" t="s">
        <v>47</v>
      </c>
      <c r="C22" s="33" t="s">
        <v>21</v>
      </c>
      <c r="D22" s="30" t="s">
        <v>48</v>
      </c>
      <c r="E22" s="30" t="s">
        <v>23</v>
      </c>
      <c r="F22" s="30" t="s">
        <v>24</v>
      </c>
      <c r="G22" s="36" t="s">
        <v>25</v>
      </c>
      <c r="H22" s="17">
        <v>11379380</v>
      </c>
      <c r="I22" s="17">
        <v>0</v>
      </c>
      <c r="J22" s="18">
        <v>0</v>
      </c>
      <c r="K22" s="18">
        <v>11379380</v>
      </c>
      <c r="L22" s="19" t="s">
        <v>49</v>
      </c>
    </row>
    <row r="23" spans="1:12" s="2" customFormat="1" ht="138.75" customHeight="1" x14ac:dyDescent="0.25">
      <c r="A23" s="31"/>
      <c r="B23" s="32" t="s">
        <v>50</v>
      </c>
      <c r="C23" s="33" t="s">
        <v>21</v>
      </c>
      <c r="D23" s="30" t="s">
        <v>51</v>
      </c>
      <c r="E23" s="30" t="s">
        <v>23</v>
      </c>
      <c r="F23" s="30" t="s">
        <v>24</v>
      </c>
      <c r="G23" s="36" t="s">
        <v>25</v>
      </c>
      <c r="H23" s="17">
        <v>500000</v>
      </c>
      <c r="I23" s="17">
        <v>0</v>
      </c>
      <c r="J23" s="18">
        <v>0</v>
      </c>
      <c r="K23" s="18">
        <v>500000</v>
      </c>
      <c r="L23" s="19" t="s">
        <v>52</v>
      </c>
    </row>
    <row r="24" spans="1:12" s="2" customFormat="1" ht="220.5" customHeight="1" x14ac:dyDescent="0.25">
      <c r="A24" s="31"/>
      <c r="B24" s="32" t="s">
        <v>53</v>
      </c>
      <c r="C24" s="33" t="s">
        <v>54</v>
      </c>
      <c r="D24" s="30" t="s">
        <v>55</v>
      </c>
      <c r="E24" s="30" t="s">
        <v>56</v>
      </c>
      <c r="F24" s="30" t="s">
        <v>24</v>
      </c>
      <c r="G24" s="36" t="s">
        <v>41</v>
      </c>
      <c r="H24" s="17">
        <v>42000</v>
      </c>
      <c r="I24" s="17">
        <v>0</v>
      </c>
      <c r="J24" s="18">
        <v>0</v>
      </c>
      <c r="K24" s="18">
        <v>42000</v>
      </c>
      <c r="L24" s="19" t="s">
        <v>58</v>
      </c>
    </row>
    <row r="25" spans="1:12" s="2" customFormat="1" ht="15.75" x14ac:dyDescent="0.25">
      <c r="A25" s="53" t="s">
        <v>57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5"/>
    </row>
    <row r="26" spans="1:12" s="2" customFormat="1" ht="110.25" customHeight="1" x14ac:dyDescent="0.25">
      <c r="A26" s="31"/>
      <c r="B26" s="61" t="s">
        <v>59</v>
      </c>
      <c r="C26" s="33" t="s">
        <v>21</v>
      </c>
      <c r="D26" s="30" t="s">
        <v>60</v>
      </c>
      <c r="E26" s="30" t="s">
        <v>23</v>
      </c>
      <c r="F26" s="30" t="s">
        <v>61</v>
      </c>
      <c r="G26" s="36" t="s">
        <v>25</v>
      </c>
      <c r="H26" s="17">
        <v>231542035</v>
      </c>
      <c r="I26" s="17">
        <v>223516932</v>
      </c>
      <c r="J26" s="18">
        <v>223516932</v>
      </c>
      <c r="K26" s="18">
        <v>678575899</v>
      </c>
      <c r="L26" s="56" t="s">
        <v>63</v>
      </c>
    </row>
    <row r="27" spans="1:12" s="2" customFormat="1" ht="15.75" x14ac:dyDescent="0.25">
      <c r="A27" s="46"/>
      <c r="B27" s="63"/>
      <c r="C27" s="47"/>
      <c r="D27" s="30" t="s">
        <v>60</v>
      </c>
      <c r="E27" s="30" t="s">
        <v>23</v>
      </c>
      <c r="F27" s="30" t="s">
        <v>61</v>
      </c>
      <c r="G27" s="36" t="s">
        <v>62</v>
      </c>
      <c r="H27" s="17">
        <v>20045825</v>
      </c>
      <c r="I27" s="17">
        <v>19297297</v>
      </c>
      <c r="J27" s="18">
        <v>19297297</v>
      </c>
      <c r="K27" s="18">
        <v>58640419</v>
      </c>
      <c r="L27" s="58"/>
    </row>
    <row r="28" spans="1:12" s="2" customFormat="1" ht="182.25" customHeight="1" x14ac:dyDescent="0.25">
      <c r="A28" s="31"/>
      <c r="B28" s="32" t="s">
        <v>64</v>
      </c>
      <c r="C28" s="33" t="s">
        <v>21</v>
      </c>
      <c r="D28" s="30" t="s">
        <v>28</v>
      </c>
      <c r="E28" s="30" t="s">
        <v>23</v>
      </c>
      <c r="F28" s="30" t="s">
        <v>61</v>
      </c>
      <c r="G28" s="36" t="s">
        <v>25</v>
      </c>
      <c r="H28" s="17">
        <v>234549</v>
      </c>
      <c r="I28" s="17">
        <v>234549</v>
      </c>
      <c r="J28" s="18">
        <v>234549</v>
      </c>
      <c r="K28" s="18">
        <v>703647</v>
      </c>
      <c r="L28" s="19" t="s">
        <v>65</v>
      </c>
    </row>
    <row r="29" spans="1:12" s="2" customFormat="1" ht="330.75" customHeight="1" x14ac:dyDescent="0.25">
      <c r="A29" s="31"/>
      <c r="B29" s="61" t="s">
        <v>66</v>
      </c>
      <c r="C29" s="64" t="s">
        <v>21</v>
      </c>
      <c r="D29" s="30" t="s">
        <v>67</v>
      </c>
      <c r="E29" s="30" t="s">
        <v>23</v>
      </c>
      <c r="F29" s="30" t="s">
        <v>61</v>
      </c>
      <c r="G29" s="36" t="s">
        <v>25</v>
      </c>
      <c r="H29" s="17">
        <v>5354546</v>
      </c>
      <c r="I29" s="17">
        <v>5354546</v>
      </c>
      <c r="J29" s="18">
        <v>0</v>
      </c>
      <c r="K29" s="18">
        <v>10709092</v>
      </c>
      <c r="L29" s="56" t="s">
        <v>68</v>
      </c>
    </row>
    <row r="30" spans="1:12" s="2" customFormat="1" ht="15.75" x14ac:dyDescent="0.25">
      <c r="A30" s="46"/>
      <c r="B30" s="63"/>
      <c r="C30" s="66"/>
      <c r="D30" s="30" t="s">
        <v>67</v>
      </c>
      <c r="E30" s="30" t="s">
        <v>23</v>
      </c>
      <c r="F30" s="30" t="s">
        <v>61</v>
      </c>
      <c r="G30" s="36" t="s">
        <v>62</v>
      </c>
      <c r="H30" s="17">
        <v>0</v>
      </c>
      <c r="I30" s="17">
        <v>0</v>
      </c>
      <c r="J30" s="18">
        <v>5354546</v>
      </c>
      <c r="K30" s="18">
        <v>5354546</v>
      </c>
      <c r="L30" s="58"/>
    </row>
    <row r="31" spans="1:12" s="2" customFormat="1" ht="409.5" customHeight="1" x14ac:dyDescent="0.25">
      <c r="A31" s="31"/>
      <c r="B31" s="61" t="s">
        <v>69</v>
      </c>
      <c r="C31" s="64" t="s">
        <v>21</v>
      </c>
      <c r="D31" s="30" t="s">
        <v>70</v>
      </c>
      <c r="E31" s="30" t="s">
        <v>23</v>
      </c>
      <c r="F31" s="30" t="s">
        <v>61</v>
      </c>
      <c r="G31" s="36" t="s">
        <v>25</v>
      </c>
      <c r="H31" s="17">
        <v>185479526</v>
      </c>
      <c r="I31" s="17">
        <v>177912926</v>
      </c>
      <c r="J31" s="18">
        <v>177912926</v>
      </c>
      <c r="K31" s="18">
        <v>541305378</v>
      </c>
      <c r="L31" s="56" t="s">
        <v>63</v>
      </c>
    </row>
    <row r="32" spans="1:12" s="2" customFormat="1" ht="15.75" x14ac:dyDescent="0.25">
      <c r="A32" s="46"/>
      <c r="B32" s="63"/>
      <c r="C32" s="66"/>
      <c r="D32" s="30" t="s">
        <v>70</v>
      </c>
      <c r="E32" s="30" t="s">
        <v>23</v>
      </c>
      <c r="F32" s="30" t="s">
        <v>61</v>
      </c>
      <c r="G32" s="36" t="s">
        <v>62</v>
      </c>
      <c r="H32" s="17">
        <v>17767674</v>
      </c>
      <c r="I32" s="17">
        <v>17767674</v>
      </c>
      <c r="J32" s="18">
        <v>17767674</v>
      </c>
      <c r="K32" s="18">
        <v>53303022</v>
      </c>
      <c r="L32" s="58"/>
    </row>
    <row r="33" spans="1:12" s="2" customFormat="1" ht="394.5" customHeight="1" x14ac:dyDescent="0.25">
      <c r="A33" s="31"/>
      <c r="B33" s="61" t="s">
        <v>71</v>
      </c>
      <c r="C33" s="64" t="s">
        <v>21</v>
      </c>
      <c r="D33" s="30" t="s">
        <v>72</v>
      </c>
      <c r="E33" s="30" t="s">
        <v>23</v>
      </c>
      <c r="F33" s="30" t="s">
        <v>61</v>
      </c>
      <c r="G33" s="36" t="s">
        <v>25</v>
      </c>
      <c r="H33" s="17">
        <v>600304217.04999995</v>
      </c>
      <c r="I33" s="17">
        <v>537046613.04999995</v>
      </c>
      <c r="J33" s="18">
        <v>537046613.04999995</v>
      </c>
      <c r="K33" s="18">
        <v>1674397443.1500001</v>
      </c>
      <c r="L33" s="56" t="s">
        <v>63</v>
      </c>
    </row>
    <row r="34" spans="1:12" s="2" customFormat="1" ht="15.75" x14ac:dyDescent="0.25">
      <c r="A34" s="34"/>
      <c r="B34" s="63"/>
      <c r="C34" s="66"/>
      <c r="D34" s="30" t="s">
        <v>72</v>
      </c>
      <c r="E34" s="30" t="s">
        <v>23</v>
      </c>
      <c r="F34" s="30" t="s">
        <v>61</v>
      </c>
      <c r="G34" s="36" t="s">
        <v>62</v>
      </c>
      <c r="H34" s="17">
        <v>57444782.950000003</v>
      </c>
      <c r="I34" s="17">
        <v>56702586.950000003</v>
      </c>
      <c r="J34" s="18">
        <v>56702586.950000003</v>
      </c>
      <c r="K34" s="18">
        <v>170849956.84999999</v>
      </c>
      <c r="L34" s="58"/>
    </row>
    <row r="35" spans="1:12" s="2" customFormat="1" ht="120" customHeight="1" x14ac:dyDescent="0.25">
      <c r="A35" s="31"/>
      <c r="B35" s="61" t="s">
        <v>73</v>
      </c>
      <c r="C35" s="64" t="s">
        <v>21</v>
      </c>
      <c r="D35" s="30" t="s">
        <v>74</v>
      </c>
      <c r="E35" s="30" t="s">
        <v>23</v>
      </c>
      <c r="F35" s="30" t="s">
        <v>75</v>
      </c>
      <c r="G35" s="36" t="s">
        <v>42</v>
      </c>
      <c r="H35" s="17">
        <v>100382</v>
      </c>
      <c r="I35" s="17">
        <v>0</v>
      </c>
      <c r="J35" s="18">
        <v>0</v>
      </c>
      <c r="K35" s="18">
        <v>100382</v>
      </c>
      <c r="L35" s="56" t="s">
        <v>76</v>
      </c>
    </row>
    <row r="36" spans="1:12" s="2" customFormat="1" ht="15.75" x14ac:dyDescent="0.25">
      <c r="A36" s="34"/>
      <c r="B36" s="62"/>
      <c r="C36" s="65"/>
      <c r="D36" s="30" t="s">
        <v>74</v>
      </c>
      <c r="E36" s="30" t="s">
        <v>23</v>
      </c>
      <c r="F36" s="30" t="s">
        <v>75</v>
      </c>
      <c r="G36" s="36" t="s">
        <v>25</v>
      </c>
      <c r="H36" s="17">
        <v>8416567.3399999999</v>
      </c>
      <c r="I36" s="17">
        <v>8516949.3399999999</v>
      </c>
      <c r="J36" s="18">
        <v>8516949.3399999999</v>
      </c>
      <c r="K36" s="18">
        <v>25450466.02</v>
      </c>
      <c r="L36" s="57"/>
    </row>
    <row r="37" spans="1:12" s="2" customFormat="1" ht="39.75" customHeight="1" x14ac:dyDescent="0.25">
      <c r="A37" s="34"/>
      <c r="B37" s="63"/>
      <c r="C37" s="66"/>
      <c r="D37" s="30" t="s">
        <v>74</v>
      </c>
      <c r="E37" s="30" t="s">
        <v>23</v>
      </c>
      <c r="F37" s="30" t="s">
        <v>75</v>
      </c>
      <c r="G37" s="36" t="s">
        <v>62</v>
      </c>
      <c r="H37" s="17">
        <v>770950.66</v>
      </c>
      <c r="I37" s="17">
        <v>770950.66</v>
      </c>
      <c r="J37" s="18">
        <v>770950.66</v>
      </c>
      <c r="K37" s="18">
        <v>2312851.98</v>
      </c>
      <c r="L37" s="57"/>
    </row>
    <row r="38" spans="1:12" s="2" customFormat="1" ht="117" customHeight="1" x14ac:dyDescent="0.25">
      <c r="A38" s="43"/>
      <c r="B38" s="44" t="s">
        <v>77</v>
      </c>
      <c r="C38" s="45" t="s">
        <v>21</v>
      </c>
      <c r="D38" s="30" t="s">
        <v>78</v>
      </c>
      <c r="E38" s="30" t="s">
        <v>23</v>
      </c>
      <c r="F38" s="30" t="s">
        <v>61</v>
      </c>
      <c r="G38" s="36" t="s">
        <v>41</v>
      </c>
      <c r="H38" s="17">
        <v>13604128.4</v>
      </c>
      <c r="I38" s="17">
        <v>13604128.4</v>
      </c>
      <c r="J38" s="18">
        <v>13604128.4</v>
      </c>
      <c r="K38" s="18">
        <v>40812385.200000003</v>
      </c>
      <c r="L38" s="19" t="s">
        <v>79</v>
      </c>
    </row>
    <row r="39" spans="1:12" s="2" customFormat="1" ht="103.5" customHeight="1" x14ac:dyDescent="0.25">
      <c r="A39" s="31"/>
      <c r="B39" s="32" t="s">
        <v>80</v>
      </c>
      <c r="C39" s="33" t="s">
        <v>54</v>
      </c>
      <c r="D39" s="30" t="s">
        <v>81</v>
      </c>
      <c r="E39" s="30" t="s">
        <v>56</v>
      </c>
      <c r="F39" s="30" t="s">
        <v>61</v>
      </c>
      <c r="G39" s="36" t="s">
        <v>82</v>
      </c>
      <c r="H39" s="17">
        <v>728529</v>
      </c>
      <c r="I39" s="17">
        <v>728529</v>
      </c>
      <c r="J39" s="18">
        <v>728529</v>
      </c>
      <c r="K39" s="18">
        <v>2185587</v>
      </c>
      <c r="L39" s="19" t="s">
        <v>83</v>
      </c>
    </row>
    <row r="40" spans="1:12" s="2" customFormat="1" ht="157.5" customHeight="1" x14ac:dyDescent="0.25">
      <c r="A40" s="31"/>
      <c r="B40" s="61" t="s">
        <v>84</v>
      </c>
      <c r="C40" s="64" t="s">
        <v>21</v>
      </c>
      <c r="D40" s="30" t="s">
        <v>85</v>
      </c>
      <c r="E40" s="30" t="s">
        <v>23</v>
      </c>
      <c r="F40" s="30" t="s">
        <v>61</v>
      </c>
      <c r="G40" s="36" t="s">
        <v>25</v>
      </c>
      <c r="H40" s="17">
        <v>51098264.380000003</v>
      </c>
      <c r="I40" s="17">
        <v>50220249.509999998</v>
      </c>
      <c r="J40" s="18">
        <v>51009436.82</v>
      </c>
      <c r="K40" s="18">
        <v>152327950.71000001</v>
      </c>
      <c r="L40" s="56" t="s">
        <v>86</v>
      </c>
    </row>
    <row r="41" spans="1:12" s="2" customFormat="1" ht="15.75" x14ac:dyDescent="0.25">
      <c r="A41" s="34"/>
      <c r="B41" s="63"/>
      <c r="C41" s="66"/>
      <c r="D41" s="30" t="s">
        <v>85</v>
      </c>
      <c r="E41" s="30" t="s">
        <v>23</v>
      </c>
      <c r="F41" s="30" t="s">
        <v>61</v>
      </c>
      <c r="G41" s="36" t="s">
        <v>62</v>
      </c>
      <c r="H41" s="17">
        <v>4654688.58</v>
      </c>
      <c r="I41" s="17">
        <v>4487258</v>
      </c>
      <c r="J41" s="18">
        <v>1607380</v>
      </c>
      <c r="K41" s="18">
        <v>10749326.58</v>
      </c>
      <c r="L41" s="58"/>
    </row>
    <row r="42" spans="1:12" s="2" customFormat="1" ht="63" customHeight="1" x14ac:dyDescent="0.25">
      <c r="A42" s="31"/>
      <c r="B42" s="61" t="s">
        <v>87</v>
      </c>
      <c r="C42" s="64" t="s">
        <v>21</v>
      </c>
      <c r="D42" s="30" t="s">
        <v>48</v>
      </c>
      <c r="E42" s="30" t="s">
        <v>23</v>
      </c>
      <c r="F42" s="30" t="s">
        <v>61</v>
      </c>
      <c r="G42" s="36" t="s">
        <v>25</v>
      </c>
      <c r="H42" s="17">
        <v>1360718</v>
      </c>
      <c r="I42" s="17">
        <v>0</v>
      </c>
      <c r="J42" s="18">
        <v>0</v>
      </c>
      <c r="K42" s="18">
        <v>1360718</v>
      </c>
      <c r="L42" s="56" t="s">
        <v>88</v>
      </c>
    </row>
    <row r="43" spans="1:12" s="2" customFormat="1" ht="15.75" x14ac:dyDescent="0.25">
      <c r="A43" s="34"/>
      <c r="B43" s="63"/>
      <c r="C43" s="66"/>
      <c r="D43" s="30" t="s">
        <v>48</v>
      </c>
      <c r="E43" s="30" t="s">
        <v>23</v>
      </c>
      <c r="F43" s="30" t="s">
        <v>61</v>
      </c>
      <c r="G43" s="36" t="s">
        <v>62</v>
      </c>
      <c r="H43" s="17">
        <v>0</v>
      </c>
      <c r="I43" s="17">
        <v>0</v>
      </c>
      <c r="J43" s="18">
        <v>0</v>
      </c>
      <c r="K43" s="18">
        <v>0</v>
      </c>
      <c r="L43" s="58"/>
    </row>
    <row r="44" spans="1:12" s="2" customFormat="1" ht="119.25" customHeight="1" x14ac:dyDescent="0.25">
      <c r="A44" s="31"/>
      <c r="B44" s="32" t="s">
        <v>89</v>
      </c>
      <c r="C44" s="33" t="s">
        <v>21</v>
      </c>
      <c r="D44" s="30" t="s">
        <v>90</v>
      </c>
      <c r="E44" s="30" t="s">
        <v>23</v>
      </c>
      <c r="F44" s="30" t="s">
        <v>61</v>
      </c>
      <c r="G44" s="36" t="s">
        <v>25</v>
      </c>
      <c r="H44" s="17">
        <v>0</v>
      </c>
      <c r="I44" s="17">
        <v>292700</v>
      </c>
      <c r="J44" s="18">
        <v>0</v>
      </c>
      <c r="K44" s="18">
        <v>292700</v>
      </c>
      <c r="L44" s="19" t="s">
        <v>91</v>
      </c>
    </row>
    <row r="45" spans="1:12" s="2" customFormat="1" ht="135.75" customHeight="1" x14ac:dyDescent="0.25">
      <c r="A45" s="31"/>
      <c r="B45" s="61" t="s">
        <v>92</v>
      </c>
      <c r="C45" s="64" t="s">
        <v>21</v>
      </c>
      <c r="D45" s="30" t="s">
        <v>93</v>
      </c>
      <c r="E45" s="30" t="s">
        <v>23</v>
      </c>
      <c r="F45" s="30" t="s">
        <v>75</v>
      </c>
      <c r="G45" s="36" t="s">
        <v>41</v>
      </c>
      <c r="H45" s="17">
        <v>2452.25</v>
      </c>
      <c r="I45" s="17">
        <v>1218.25</v>
      </c>
      <c r="J45" s="18">
        <v>1218.25</v>
      </c>
      <c r="K45" s="18">
        <v>4888.75</v>
      </c>
      <c r="L45" s="56" t="s">
        <v>94</v>
      </c>
    </row>
    <row r="46" spans="1:12" s="2" customFormat="1" ht="15.75" x14ac:dyDescent="0.25">
      <c r="A46" s="34"/>
      <c r="B46" s="62"/>
      <c r="C46" s="65"/>
      <c r="D46" s="30" t="s">
        <v>93</v>
      </c>
      <c r="E46" s="30" t="s">
        <v>23</v>
      </c>
      <c r="F46" s="30" t="s">
        <v>75</v>
      </c>
      <c r="G46" s="36" t="s">
        <v>42</v>
      </c>
      <c r="H46" s="17">
        <v>223956.01</v>
      </c>
      <c r="I46" s="17">
        <v>138215.01</v>
      </c>
      <c r="J46" s="18">
        <v>138215.01</v>
      </c>
      <c r="K46" s="18">
        <v>500386.03</v>
      </c>
      <c r="L46" s="57"/>
    </row>
    <row r="47" spans="1:12" s="2" customFormat="1" ht="15.75" x14ac:dyDescent="0.25">
      <c r="A47" s="34"/>
      <c r="B47" s="62"/>
      <c r="C47" s="65"/>
      <c r="D47" s="30" t="s">
        <v>93</v>
      </c>
      <c r="E47" s="30" t="s">
        <v>23</v>
      </c>
      <c r="F47" s="30" t="s">
        <v>75</v>
      </c>
      <c r="G47" s="36" t="s">
        <v>25</v>
      </c>
      <c r="H47" s="17">
        <v>13258886.01</v>
      </c>
      <c r="I47" s="17">
        <v>13345861.01</v>
      </c>
      <c r="J47" s="18">
        <v>13345861.01</v>
      </c>
      <c r="K47" s="18">
        <v>39950608.030000001</v>
      </c>
      <c r="L47" s="57"/>
    </row>
    <row r="48" spans="1:12" s="2" customFormat="1" ht="72" customHeight="1" x14ac:dyDescent="0.25">
      <c r="A48" s="46"/>
      <c r="B48" s="63"/>
      <c r="C48" s="66"/>
      <c r="D48" s="30" t="s">
        <v>93</v>
      </c>
      <c r="E48" s="30" t="s">
        <v>23</v>
      </c>
      <c r="F48" s="30" t="s">
        <v>75</v>
      </c>
      <c r="G48" s="36" t="s">
        <v>62</v>
      </c>
      <c r="H48" s="17">
        <v>1181274.73</v>
      </c>
      <c r="I48" s="17">
        <v>1181274.73</v>
      </c>
      <c r="J48" s="18">
        <v>1181274.73</v>
      </c>
      <c r="K48" s="18">
        <v>3543824.19</v>
      </c>
      <c r="L48" s="58"/>
    </row>
    <row r="49" spans="1:12" s="2" customFormat="1" ht="194.25" customHeight="1" x14ac:dyDescent="0.25">
      <c r="A49" s="31"/>
      <c r="B49" s="32" t="s">
        <v>95</v>
      </c>
      <c r="C49" s="33" t="s">
        <v>54</v>
      </c>
      <c r="D49" s="30" t="s">
        <v>55</v>
      </c>
      <c r="E49" s="30" t="s">
        <v>56</v>
      </c>
      <c r="F49" s="30" t="s">
        <v>61</v>
      </c>
      <c r="G49" s="36" t="s">
        <v>41</v>
      </c>
      <c r="H49" s="17">
        <v>9000</v>
      </c>
      <c r="I49" s="17">
        <v>9000</v>
      </c>
      <c r="J49" s="18">
        <v>9000</v>
      </c>
      <c r="K49" s="18">
        <v>27000</v>
      </c>
      <c r="L49" s="19" t="s">
        <v>96</v>
      </c>
    </row>
    <row r="50" spans="1:12" s="2" customFormat="1" ht="118.5" customHeight="1" x14ac:dyDescent="0.25">
      <c r="A50" s="31"/>
      <c r="B50" s="32" t="s">
        <v>97</v>
      </c>
      <c r="C50" s="33" t="s">
        <v>21</v>
      </c>
      <c r="D50" s="30" t="s">
        <v>98</v>
      </c>
      <c r="E50" s="30" t="s">
        <v>23</v>
      </c>
      <c r="F50" s="30" t="s">
        <v>61</v>
      </c>
      <c r="G50" s="36" t="s">
        <v>25</v>
      </c>
      <c r="H50" s="17">
        <v>4026396</v>
      </c>
      <c r="I50" s="17">
        <v>3762210</v>
      </c>
      <c r="J50" s="18">
        <v>3762210</v>
      </c>
      <c r="K50" s="18">
        <v>11550816</v>
      </c>
      <c r="L50" s="19" t="s">
        <v>99</v>
      </c>
    </row>
    <row r="51" spans="1:12" s="2" customFormat="1" ht="141.75" customHeight="1" x14ac:dyDescent="0.25">
      <c r="A51" s="31"/>
      <c r="B51" s="61" t="s">
        <v>100</v>
      </c>
      <c r="C51" s="64" t="s">
        <v>21</v>
      </c>
      <c r="D51" s="30" t="s">
        <v>101</v>
      </c>
      <c r="E51" s="30" t="s">
        <v>23</v>
      </c>
      <c r="F51" s="30" t="s">
        <v>61</v>
      </c>
      <c r="G51" s="36" t="s">
        <v>25</v>
      </c>
      <c r="H51" s="17">
        <v>1499908</v>
      </c>
      <c r="I51" s="17">
        <v>1499908</v>
      </c>
      <c r="J51" s="18">
        <v>1499908</v>
      </c>
      <c r="K51" s="18">
        <v>4499724</v>
      </c>
      <c r="L51" s="56" t="s">
        <v>102</v>
      </c>
    </row>
    <row r="52" spans="1:12" s="2" customFormat="1" ht="15.75" x14ac:dyDescent="0.25">
      <c r="A52" s="34"/>
      <c r="B52" s="63"/>
      <c r="C52" s="66"/>
      <c r="D52" s="30" t="s">
        <v>101</v>
      </c>
      <c r="E52" s="30" t="s">
        <v>23</v>
      </c>
      <c r="F52" s="30" t="s">
        <v>61</v>
      </c>
      <c r="G52" s="36" t="s">
        <v>62</v>
      </c>
      <c r="H52" s="17">
        <v>124992</v>
      </c>
      <c r="I52" s="17">
        <v>124992</v>
      </c>
      <c r="J52" s="18">
        <v>124992</v>
      </c>
      <c r="K52" s="18">
        <v>374976</v>
      </c>
      <c r="L52" s="58"/>
    </row>
    <row r="53" spans="1:12" s="2" customFormat="1" ht="189" customHeight="1" x14ac:dyDescent="0.25">
      <c r="A53" s="31"/>
      <c r="B53" s="61" t="s">
        <v>103</v>
      </c>
      <c r="C53" s="64" t="s">
        <v>21</v>
      </c>
      <c r="D53" s="30" t="s">
        <v>104</v>
      </c>
      <c r="E53" s="30" t="s">
        <v>23</v>
      </c>
      <c r="F53" s="30" t="s">
        <v>61</v>
      </c>
      <c r="G53" s="36" t="s">
        <v>25</v>
      </c>
      <c r="H53" s="17">
        <v>92744092</v>
      </c>
      <c r="I53" s="17">
        <v>92744092</v>
      </c>
      <c r="J53" s="18">
        <v>91766933.329999998</v>
      </c>
      <c r="K53" s="18">
        <v>277255117.32999998</v>
      </c>
      <c r="L53" s="56" t="s">
        <v>105</v>
      </c>
    </row>
    <row r="54" spans="1:12" s="2" customFormat="1" ht="15.75" x14ac:dyDescent="0.25">
      <c r="A54" s="46"/>
      <c r="B54" s="63"/>
      <c r="C54" s="66"/>
      <c r="D54" s="30" t="s">
        <v>104</v>
      </c>
      <c r="E54" s="30" t="s">
        <v>23</v>
      </c>
      <c r="F54" s="30" t="s">
        <v>61</v>
      </c>
      <c r="G54" s="36" t="s">
        <v>62</v>
      </c>
      <c r="H54" s="17">
        <v>9249408</v>
      </c>
      <c r="I54" s="17">
        <v>9249408</v>
      </c>
      <c r="J54" s="18">
        <v>9226566.6699999999</v>
      </c>
      <c r="K54" s="18">
        <v>27725382.670000002</v>
      </c>
      <c r="L54" s="58"/>
    </row>
    <row r="55" spans="1:12" s="2" customFormat="1" ht="109.5" customHeight="1" x14ac:dyDescent="0.25">
      <c r="A55" s="31"/>
      <c r="B55" s="32" t="s">
        <v>106</v>
      </c>
      <c r="C55" s="33" t="s">
        <v>21</v>
      </c>
      <c r="D55" s="30" t="s">
        <v>107</v>
      </c>
      <c r="E55" s="30" t="s">
        <v>23</v>
      </c>
      <c r="F55" s="30" t="s">
        <v>61</v>
      </c>
      <c r="G55" s="36" t="s">
        <v>25</v>
      </c>
      <c r="H55" s="17">
        <v>0</v>
      </c>
      <c r="I55" s="17">
        <v>28977300</v>
      </c>
      <c r="J55" s="18">
        <v>0</v>
      </c>
      <c r="K55" s="18">
        <v>28977300</v>
      </c>
      <c r="L55" s="19" t="s">
        <v>108</v>
      </c>
    </row>
    <row r="56" spans="1:12" s="2" customFormat="1" ht="236.25" customHeight="1" x14ac:dyDescent="0.25">
      <c r="A56" s="31"/>
      <c r="B56" s="61" t="s">
        <v>109</v>
      </c>
      <c r="C56" s="33" t="s">
        <v>21</v>
      </c>
      <c r="D56" s="30" t="s">
        <v>110</v>
      </c>
      <c r="E56" s="30" t="s">
        <v>23</v>
      </c>
      <c r="F56" s="30" t="s">
        <v>61</v>
      </c>
      <c r="G56" s="36" t="s">
        <v>25</v>
      </c>
      <c r="H56" s="17">
        <v>5048953.8499999996</v>
      </c>
      <c r="I56" s="17">
        <v>6439015.3899999997</v>
      </c>
      <c r="J56" s="18">
        <v>6518861.54</v>
      </c>
      <c r="K56" s="18">
        <v>18006830.780000001</v>
      </c>
      <c r="L56" s="56" t="s">
        <v>111</v>
      </c>
    </row>
    <row r="57" spans="1:12" s="2" customFormat="1" ht="15.75" x14ac:dyDescent="0.25">
      <c r="A57" s="34"/>
      <c r="B57" s="63"/>
      <c r="C57" s="35"/>
      <c r="D57" s="30" t="s">
        <v>110</v>
      </c>
      <c r="E57" s="30" t="s">
        <v>23</v>
      </c>
      <c r="F57" s="30" t="s">
        <v>61</v>
      </c>
      <c r="G57" s="36" t="s">
        <v>62</v>
      </c>
      <c r="H57" s="17">
        <v>420746.15</v>
      </c>
      <c r="I57" s="17">
        <v>536584.61</v>
      </c>
      <c r="J57" s="18">
        <v>543238.46</v>
      </c>
      <c r="K57" s="18">
        <v>1500569.22</v>
      </c>
      <c r="L57" s="58"/>
    </row>
    <row r="58" spans="1:12" s="2" customFormat="1" ht="87" customHeight="1" x14ac:dyDescent="0.25">
      <c r="A58" s="43"/>
      <c r="B58" s="44" t="s">
        <v>112</v>
      </c>
      <c r="C58" s="45" t="s">
        <v>21</v>
      </c>
      <c r="D58" s="30" t="s">
        <v>113</v>
      </c>
      <c r="E58" s="30" t="s">
        <v>23</v>
      </c>
      <c r="F58" s="30" t="s">
        <v>61</v>
      </c>
      <c r="G58" s="36" t="s">
        <v>41</v>
      </c>
      <c r="H58" s="17">
        <v>714100.14</v>
      </c>
      <c r="I58" s="17">
        <v>0</v>
      </c>
      <c r="J58" s="18">
        <v>0</v>
      </c>
      <c r="K58" s="18">
        <v>714100.14</v>
      </c>
      <c r="L58" s="19" t="s">
        <v>114</v>
      </c>
    </row>
    <row r="59" spans="1:12" s="2" customFormat="1" ht="283.5" x14ac:dyDescent="0.25">
      <c r="A59" s="31"/>
      <c r="B59" s="32" t="s">
        <v>115</v>
      </c>
      <c r="C59" s="33" t="s">
        <v>21</v>
      </c>
      <c r="D59" s="30" t="s">
        <v>116</v>
      </c>
      <c r="E59" s="30" t="s">
        <v>23</v>
      </c>
      <c r="F59" s="30" t="s">
        <v>61</v>
      </c>
      <c r="G59" s="36" t="s">
        <v>25</v>
      </c>
      <c r="H59" s="17">
        <v>9930264</v>
      </c>
      <c r="I59" s="17">
        <v>0</v>
      </c>
      <c r="J59" s="18">
        <v>0</v>
      </c>
      <c r="K59" s="18">
        <v>9930264</v>
      </c>
      <c r="L59" s="19" t="s">
        <v>117</v>
      </c>
    </row>
    <row r="60" spans="1:12" s="2" customFormat="1" ht="157.5" customHeight="1" x14ac:dyDescent="0.25">
      <c r="A60" s="31"/>
      <c r="B60" s="61" t="s">
        <v>118</v>
      </c>
      <c r="C60" s="33" t="s">
        <v>21</v>
      </c>
      <c r="D60" s="30" t="s">
        <v>119</v>
      </c>
      <c r="E60" s="30" t="s">
        <v>23</v>
      </c>
      <c r="F60" s="30" t="s">
        <v>61</v>
      </c>
      <c r="G60" s="36" t="s">
        <v>25</v>
      </c>
      <c r="H60" s="17">
        <v>1097983</v>
      </c>
      <c r="I60" s="17">
        <v>0</v>
      </c>
      <c r="J60" s="18">
        <v>0</v>
      </c>
      <c r="K60" s="18">
        <v>1097983</v>
      </c>
      <c r="L60" s="56" t="s">
        <v>120</v>
      </c>
    </row>
    <row r="61" spans="1:12" s="2" customFormat="1" ht="15.75" x14ac:dyDescent="0.25">
      <c r="A61" s="46"/>
      <c r="B61" s="63"/>
      <c r="C61" s="47"/>
      <c r="D61" s="30" t="s">
        <v>119</v>
      </c>
      <c r="E61" s="30" t="s">
        <v>23</v>
      </c>
      <c r="F61" s="30" t="s">
        <v>61</v>
      </c>
      <c r="G61" s="36" t="s">
        <v>62</v>
      </c>
      <c r="H61" s="17">
        <v>149780</v>
      </c>
      <c r="I61" s="17">
        <v>0</v>
      </c>
      <c r="J61" s="18">
        <v>0</v>
      </c>
      <c r="K61" s="18">
        <v>149780</v>
      </c>
      <c r="L61" s="58"/>
    </row>
    <row r="62" spans="1:12" s="2" customFormat="1" ht="346.5" x14ac:dyDescent="0.25">
      <c r="A62" s="31"/>
      <c r="B62" s="32" t="s">
        <v>121</v>
      </c>
      <c r="C62" s="33" t="s">
        <v>21</v>
      </c>
      <c r="D62" s="30" t="s">
        <v>122</v>
      </c>
      <c r="E62" s="30" t="s">
        <v>23</v>
      </c>
      <c r="F62" s="30" t="s">
        <v>61</v>
      </c>
      <c r="G62" s="36" t="s">
        <v>25</v>
      </c>
      <c r="H62" s="17">
        <v>11727460</v>
      </c>
      <c r="I62" s="17">
        <v>0</v>
      </c>
      <c r="J62" s="18">
        <v>0</v>
      </c>
      <c r="K62" s="18">
        <v>11727460</v>
      </c>
      <c r="L62" s="19" t="s">
        <v>124</v>
      </c>
    </row>
    <row r="63" spans="1:12" s="2" customFormat="1" ht="24.75" customHeight="1" x14ac:dyDescent="0.25">
      <c r="A63" s="53" t="s">
        <v>123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 s="2" customFormat="1" ht="47.25" customHeight="1" x14ac:dyDescent="0.25">
      <c r="A64" s="31"/>
      <c r="B64" s="61" t="s">
        <v>125</v>
      </c>
      <c r="C64" s="64" t="s">
        <v>21</v>
      </c>
      <c r="D64" s="30" t="s">
        <v>126</v>
      </c>
      <c r="E64" s="30" t="s">
        <v>23</v>
      </c>
      <c r="F64" s="30" t="s">
        <v>127</v>
      </c>
      <c r="G64" s="36" t="s">
        <v>25</v>
      </c>
      <c r="H64" s="17">
        <v>93445908.480000004</v>
      </c>
      <c r="I64" s="17">
        <v>87521636.439999998</v>
      </c>
      <c r="J64" s="18">
        <v>87521636.439999998</v>
      </c>
      <c r="K64" s="18">
        <v>268489181.36000001</v>
      </c>
      <c r="L64" s="56" t="s">
        <v>128</v>
      </c>
    </row>
    <row r="65" spans="1:12" s="2" customFormat="1" ht="15.75" x14ac:dyDescent="0.25">
      <c r="A65" s="46"/>
      <c r="B65" s="63"/>
      <c r="C65" s="66"/>
      <c r="D65" s="30" t="s">
        <v>126</v>
      </c>
      <c r="E65" s="30" t="s">
        <v>23</v>
      </c>
      <c r="F65" s="30" t="s">
        <v>127</v>
      </c>
      <c r="G65" s="36" t="s">
        <v>62</v>
      </c>
      <c r="H65" s="17">
        <v>40418529</v>
      </c>
      <c r="I65" s="17">
        <v>38004287</v>
      </c>
      <c r="J65" s="18">
        <v>38004287</v>
      </c>
      <c r="K65" s="18">
        <v>116427103</v>
      </c>
      <c r="L65" s="58"/>
    </row>
    <row r="66" spans="1:12" s="2" customFormat="1" ht="366.75" customHeight="1" x14ac:dyDescent="0.25">
      <c r="A66" s="31"/>
      <c r="B66" s="61" t="s">
        <v>129</v>
      </c>
      <c r="C66" s="64" t="s">
        <v>21</v>
      </c>
      <c r="D66" s="30" t="s">
        <v>72</v>
      </c>
      <c r="E66" s="30" t="s">
        <v>23</v>
      </c>
      <c r="F66" s="30" t="s">
        <v>127</v>
      </c>
      <c r="G66" s="36" t="s">
        <v>25</v>
      </c>
      <c r="H66" s="17">
        <v>49217086.520000003</v>
      </c>
      <c r="I66" s="17">
        <v>47019585.520000003</v>
      </c>
      <c r="J66" s="18">
        <v>47019585.520000003</v>
      </c>
      <c r="K66" s="18">
        <v>143256257.56</v>
      </c>
      <c r="L66" s="56" t="s">
        <v>130</v>
      </c>
    </row>
    <row r="67" spans="1:12" s="2" customFormat="1" ht="46.5" customHeight="1" x14ac:dyDescent="0.25">
      <c r="A67" s="34"/>
      <c r="B67" s="63"/>
      <c r="C67" s="66"/>
      <c r="D67" s="30" t="s">
        <v>72</v>
      </c>
      <c r="E67" s="30" t="s">
        <v>23</v>
      </c>
      <c r="F67" s="30" t="s">
        <v>127</v>
      </c>
      <c r="G67" s="36" t="s">
        <v>62</v>
      </c>
      <c r="H67" s="17">
        <v>5101013.4800000004</v>
      </c>
      <c r="I67" s="17">
        <v>5101014.4800000004</v>
      </c>
      <c r="J67" s="18">
        <v>5101014.4800000004</v>
      </c>
      <c r="K67" s="18">
        <v>15303042.439999999</v>
      </c>
      <c r="L67" s="58"/>
    </row>
    <row r="68" spans="1:12" s="2" customFormat="1" ht="211.5" customHeight="1" x14ac:dyDescent="0.25">
      <c r="A68" s="31"/>
      <c r="B68" s="32" t="s">
        <v>131</v>
      </c>
      <c r="C68" s="33" t="s">
        <v>54</v>
      </c>
      <c r="D68" s="30" t="s">
        <v>55</v>
      </c>
      <c r="E68" s="30" t="s">
        <v>56</v>
      </c>
      <c r="F68" s="30" t="s">
        <v>127</v>
      </c>
      <c r="G68" s="36" t="s">
        <v>41</v>
      </c>
      <c r="H68" s="17">
        <v>21000</v>
      </c>
      <c r="I68" s="17">
        <v>21000</v>
      </c>
      <c r="J68" s="18">
        <v>21000</v>
      </c>
      <c r="K68" s="18">
        <v>63000</v>
      </c>
      <c r="L68" s="19" t="s">
        <v>96</v>
      </c>
    </row>
    <row r="69" spans="1:12" s="2" customFormat="1" ht="88.5" customHeight="1" x14ac:dyDescent="0.25">
      <c r="A69" s="43"/>
      <c r="B69" s="44" t="s">
        <v>132</v>
      </c>
      <c r="C69" s="45" t="s">
        <v>21</v>
      </c>
      <c r="D69" s="30" t="s">
        <v>133</v>
      </c>
      <c r="E69" s="30" t="s">
        <v>23</v>
      </c>
      <c r="F69" s="30" t="s">
        <v>127</v>
      </c>
      <c r="G69" s="36" t="s">
        <v>62</v>
      </c>
      <c r="H69" s="17">
        <v>1054950</v>
      </c>
      <c r="I69" s="17">
        <v>0</v>
      </c>
      <c r="J69" s="18">
        <v>0</v>
      </c>
      <c r="K69" s="18">
        <v>1054950</v>
      </c>
      <c r="L69" s="19" t="s">
        <v>134</v>
      </c>
    </row>
    <row r="70" spans="1:12" s="2" customFormat="1" ht="74.25" customHeight="1" x14ac:dyDescent="0.25">
      <c r="A70" s="31"/>
      <c r="B70" s="32" t="s">
        <v>135</v>
      </c>
      <c r="C70" s="33" t="s">
        <v>21</v>
      </c>
      <c r="D70" s="30" t="s">
        <v>48</v>
      </c>
      <c r="E70" s="30" t="s">
        <v>23</v>
      </c>
      <c r="F70" s="30" t="s">
        <v>127</v>
      </c>
      <c r="G70" s="36" t="s">
        <v>25</v>
      </c>
      <c r="H70" s="17">
        <v>3265436</v>
      </c>
      <c r="I70" s="17">
        <v>1699157</v>
      </c>
      <c r="J70" s="18">
        <v>1699157</v>
      </c>
      <c r="K70" s="18">
        <v>6663750</v>
      </c>
      <c r="L70" s="19" t="s">
        <v>137</v>
      </c>
    </row>
    <row r="71" spans="1:12" s="2" customFormat="1" ht="15.75" x14ac:dyDescent="0.25">
      <c r="A71" s="53" t="s">
        <v>136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5"/>
    </row>
    <row r="72" spans="1:12" s="2" customFormat="1" ht="201.75" customHeight="1" x14ac:dyDescent="0.25">
      <c r="A72" s="31"/>
      <c r="B72" s="61" t="s">
        <v>138</v>
      </c>
      <c r="C72" s="33" t="s">
        <v>139</v>
      </c>
      <c r="D72" s="30" t="s">
        <v>140</v>
      </c>
      <c r="E72" s="30" t="s">
        <v>141</v>
      </c>
      <c r="F72" s="30" t="s">
        <v>127</v>
      </c>
      <c r="G72" s="36" t="s">
        <v>25</v>
      </c>
      <c r="H72" s="17">
        <v>30000</v>
      </c>
      <c r="I72" s="17">
        <v>30000</v>
      </c>
      <c r="J72" s="18">
        <v>30000</v>
      </c>
      <c r="K72" s="18">
        <v>90000</v>
      </c>
      <c r="L72" s="56" t="s">
        <v>143</v>
      </c>
    </row>
    <row r="73" spans="1:12" s="2" customFormat="1" ht="47.25" customHeight="1" x14ac:dyDescent="0.25">
      <c r="A73" s="34"/>
      <c r="B73" s="62"/>
      <c r="C73" s="64" t="s">
        <v>21</v>
      </c>
      <c r="D73" s="30" t="s">
        <v>140</v>
      </c>
      <c r="E73" s="30" t="s">
        <v>23</v>
      </c>
      <c r="F73" s="30" t="s">
        <v>61</v>
      </c>
      <c r="G73" s="36" t="s">
        <v>25</v>
      </c>
      <c r="H73" s="17">
        <v>132300</v>
      </c>
      <c r="I73" s="17">
        <v>132300</v>
      </c>
      <c r="J73" s="18">
        <v>132300</v>
      </c>
      <c r="K73" s="18">
        <v>396900</v>
      </c>
      <c r="L73" s="57"/>
    </row>
    <row r="74" spans="1:12" s="2" customFormat="1" ht="15.75" x14ac:dyDescent="0.25">
      <c r="A74" s="34"/>
      <c r="B74" s="62"/>
      <c r="C74" s="65"/>
      <c r="D74" s="30" t="s">
        <v>140</v>
      </c>
      <c r="E74" s="30" t="s">
        <v>23</v>
      </c>
      <c r="F74" s="30" t="s">
        <v>61</v>
      </c>
      <c r="G74" s="36" t="s">
        <v>62</v>
      </c>
      <c r="H74" s="17">
        <v>17700</v>
      </c>
      <c r="I74" s="17">
        <v>17700</v>
      </c>
      <c r="J74" s="18">
        <v>17700</v>
      </c>
      <c r="K74" s="18">
        <v>53100</v>
      </c>
      <c r="L74" s="57"/>
    </row>
    <row r="75" spans="1:12" s="2" customFormat="1" ht="15.75" x14ac:dyDescent="0.25">
      <c r="A75" s="34"/>
      <c r="B75" s="63"/>
      <c r="C75" s="66"/>
      <c r="D75" s="30" t="s">
        <v>140</v>
      </c>
      <c r="E75" s="30" t="s">
        <v>23</v>
      </c>
      <c r="F75" s="30" t="s">
        <v>142</v>
      </c>
      <c r="G75" s="36" t="s">
        <v>41</v>
      </c>
      <c r="H75" s="17">
        <v>909504.6</v>
      </c>
      <c r="I75" s="17">
        <v>909504.6</v>
      </c>
      <c r="J75" s="18">
        <v>909504.6</v>
      </c>
      <c r="K75" s="18">
        <v>2728513.8</v>
      </c>
      <c r="L75" s="58"/>
    </row>
    <row r="76" spans="1:12" s="2" customFormat="1" ht="154.5" customHeight="1" x14ac:dyDescent="0.25">
      <c r="A76" s="31"/>
      <c r="B76" s="32" t="s">
        <v>144</v>
      </c>
      <c r="C76" s="33" t="s">
        <v>139</v>
      </c>
      <c r="D76" s="30" t="s">
        <v>145</v>
      </c>
      <c r="E76" s="30" t="s">
        <v>141</v>
      </c>
      <c r="F76" s="30" t="s">
        <v>127</v>
      </c>
      <c r="G76" s="36" t="s">
        <v>25</v>
      </c>
      <c r="H76" s="17">
        <v>299000</v>
      </c>
      <c r="I76" s="17">
        <v>299000</v>
      </c>
      <c r="J76" s="18">
        <v>299000</v>
      </c>
      <c r="K76" s="18">
        <v>897000</v>
      </c>
      <c r="L76" s="19" t="s">
        <v>146</v>
      </c>
    </row>
    <row r="77" spans="1:12" s="2" customFormat="1" ht="171" customHeight="1" x14ac:dyDescent="0.25">
      <c r="A77" s="43"/>
      <c r="B77" s="44" t="s">
        <v>147</v>
      </c>
      <c r="C77" s="45" t="s">
        <v>21</v>
      </c>
      <c r="D77" s="30" t="s">
        <v>28</v>
      </c>
      <c r="E77" s="30" t="s">
        <v>23</v>
      </c>
      <c r="F77" s="30" t="s">
        <v>127</v>
      </c>
      <c r="G77" s="36" t="s">
        <v>25</v>
      </c>
      <c r="H77" s="17">
        <v>537311</v>
      </c>
      <c r="I77" s="17">
        <v>537311</v>
      </c>
      <c r="J77" s="18">
        <v>537311</v>
      </c>
      <c r="K77" s="18">
        <v>1611933</v>
      </c>
      <c r="L77" s="19" t="s">
        <v>149</v>
      </c>
    </row>
    <row r="78" spans="1:12" s="2" customFormat="1" ht="15.75" x14ac:dyDescent="0.25">
      <c r="A78" s="53" t="s">
        <v>148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5"/>
    </row>
    <row r="79" spans="1:12" s="2" customFormat="1" ht="142.5" customHeight="1" x14ac:dyDescent="0.25">
      <c r="A79" s="31"/>
      <c r="B79" s="61" t="s">
        <v>150</v>
      </c>
      <c r="C79" s="64" t="s">
        <v>21</v>
      </c>
      <c r="D79" s="30" t="s">
        <v>151</v>
      </c>
      <c r="E79" s="30" t="s">
        <v>23</v>
      </c>
      <c r="F79" s="30" t="s">
        <v>142</v>
      </c>
      <c r="G79" s="36" t="s">
        <v>152</v>
      </c>
      <c r="H79" s="17">
        <v>83233176</v>
      </c>
      <c r="I79" s="17">
        <v>77093483</v>
      </c>
      <c r="J79" s="18">
        <v>77093483</v>
      </c>
      <c r="K79" s="18">
        <v>237420142</v>
      </c>
      <c r="L79" s="56" t="s">
        <v>155</v>
      </c>
    </row>
    <row r="80" spans="1:12" s="2" customFormat="1" ht="15.75" x14ac:dyDescent="0.25">
      <c r="A80" s="34"/>
      <c r="B80" s="62"/>
      <c r="C80" s="65"/>
      <c r="D80" s="30" t="s">
        <v>151</v>
      </c>
      <c r="E80" s="30" t="s">
        <v>23</v>
      </c>
      <c r="F80" s="30" t="s">
        <v>142</v>
      </c>
      <c r="G80" s="36" t="s">
        <v>41</v>
      </c>
      <c r="H80" s="17">
        <v>8985950.0399999991</v>
      </c>
      <c r="I80" s="17">
        <v>8985253.4900000002</v>
      </c>
      <c r="J80" s="18">
        <v>8957377.1799999997</v>
      </c>
      <c r="K80" s="18">
        <v>26928580.710000001</v>
      </c>
      <c r="L80" s="57"/>
    </row>
    <row r="81" spans="1:12" s="2" customFormat="1" ht="69" customHeight="1" x14ac:dyDescent="0.25">
      <c r="A81" s="34"/>
      <c r="B81" s="63"/>
      <c r="C81" s="66"/>
      <c r="D81" s="30" t="s">
        <v>151</v>
      </c>
      <c r="E81" s="30" t="s">
        <v>23</v>
      </c>
      <c r="F81" s="30" t="s">
        <v>142</v>
      </c>
      <c r="G81" s="36" t="s">
        <v>153</v>
      </c>
      <c r="H81" s="17">
        <v>1500</v>
      </c>
      <c r="I81" s="17">
        <v>1500</v>
      </c>
      <c r="J81" s="18">
        <v>1500</v>
      </c>
      <c r="K81" s="18">
        <v>4500</v>
      </c>
      <c r="L81" s="58"/>
    </row>
    <row r="82" spans="1:12" s="2" customFormat="1" ht="15.75" x14ac:dyDescent="0.25">
      <c r="A82" s="53" t="s">
        <v>154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5"/>
    </row>
    <row r="83" spans="1:12" s="2" customFormat="1" ht="409.6" customHeight="1" x14ac:dyDescent="0.25">
      <c r="A83" s="43"/>
      <c r="B83" s="44" t="s">
        <v>156</v>
      </c>
      <c r="C83" s="45" t="s">
        <v>21</v>
      </c>
      <c r="D83" s="30" t="s">
        <v>157</v>
      </c>
      <c r="E83" s="30" t="s">
        <v>23</v>
      </c>
      <c r="F83" s="30" t="s">
        <v>142</v>
      </c>
      <c r="G83" s="36" t="s">
        <v>62</v>
      </c>
      <c r="H83" s="17">
        <v>745846</v>
      </c>
      <c r="I83" s="17">
        <v>745846</v>
      </c>
      <c r="J83" s="18">
        <v>745846</v>
      </c>
      <c r="K83" s="18">
        <v>2237538</v>
      </c>
      <c r="L83" s="19" t="s">
        <v>158</v>
      </c>
    </row>
    <row r="84" spans="1:12" s="2" customFormat="1" ht="408.95" customHeight="1" x14ac:dyDescent="0.25">
      <c r="A84" s="31"/>
      <c r="B84" s="61" t="s">
        <v>159</v>
      </c>
      <c r="C84" s="68" t="s">
        <v>54</v>
      </c>
      <c r="D84" s="30" t="s">
        <v>160</v>
      </c>
      <c r="E84" s="30" t="s">
        <v>56</v>
      </c>
      <c r="F84" s="30" t="s">
        <v>142</v>
      </c>
      <c r="G84" s="36" t="s">
        <v>42</v>
      </c>
      <c r="H84" s="17">
        <v>84537.04</v>
      </c>
      <c r="I84" s="17">
        <v>82879.45</v>
      </c>
      <c r="J84" s="18">
        <v>82879.45</v>
      </c>
      <c r="K84" s="18">
        <v>250295.94</v>
      </c>
      <c r="L84" s="56" t="s">
        <v>161</v>
      </c>
    </row>
    <row r="85" spans="1:12" s="2" customFormat="1" ht="408.95" customHeight="1" x14ac:dyDescent="0.25">
      <c r="A85" s="34"/>
      <c r="B85" s="62"/>
      <c r="C85" s="69"/>
      <c r="D85" s="30" t="s">
        <v>160</v>
      </c>
      <c r="E85" s="30" t="s">
        <v>56</v>
      </c>
      <c r="F85" s="30" t="s">
        <v>142</v>
      </c>
      <c r="G85" s="36" t="s">
        <v>25</v>
      </c>
      <c r="H85" s="17">
        <v>417734.98</v>
      </c>
      <c r="I85" s="17">
        <v>0</v>
      </c>
      <c r="J85" s="18">
        <v>0</v>
      </c>
      <c r="K85" s="18">
        <v>417734.98</v>
      </c>
      <c r="L85" s="57"/>
    </row>
    <row r="86" spans="1:12" s="2" customFormat="1" ht="49.5" customHeight="1" x14ac:dyDescent="0.25">
      <c r="A86" s="34"/>
      <c r="B86" s="62"/>
      <c r="C86" s="70"/>
      <c r="D86" s="30" t="s">
        <v>160</v>
      </c>
      <c r="E86" s="30" t="s">
        <v>56</v>
      </c>
      <c r="F86" s="30" t="s">
        <v>142</v>
      </c>
      <c r="G86" s="36" t="s">
        <v>62</v>
      </c>
      <c r="H86" s="17">
        <v>974714.96</v>
      </c>
      <c r="I86" s="17">
        <v>0</v>
      </c>
      <c r="J86" s="18">
        <v>0</v>
      </c>
      <c r="K86" s="18">
        <v>974714.96</v>
      </c>
      <c r="L86" s="57"/>
    </row>
    <row r="87" spans="1:12" s="2" customFormat="1" ht="47.25" customHeight="1" x14ac:dyDescent="0.25">
      <c r="A87" s="34"/>
      <c r="B87" s="62"/>
      <c r="C87" s="64" t="s">
        <v>21</v>
      </c>
      <c r="D87" s="30" t="s">
        <v>160</v>
      </c>
      <c r="E87" s="30" t="s">
        <v>23</v>
      </c>
      <c r="F87" s="30" t="s">
        <v>142</v>
      </c>
      <c r="G87" s="36" t="s">
        <v>25</v>
      </c>
      <c r="H87" s="17">
        <v>4662717.1399999997</v>
      </c>
      <c r="I87" s="17">
        <v>6780051</v>
      </c>
      <c r="J87" s="18">
        <v>6780051</v>
      </c>
      <c r="K87" s="18">
        <v>18222819.140000001</v>
      </c>
      <c r="L87" s="57"/>
    </row>
    <row r="88" spans="1:12" s="2" customFormat="1" ht="27.75" customHeight="1" x14ac:dyDescent="0.25">
      <c r="A88" s="46"/>
      <c r="B88" s="63"/>
      <c r="C88" s="66"/>
      <c r="D88" s="30" t="s">
        <v>160</v>
      </c>
      <c r="E88" s="30" t="s">
        <v>23</v>
      </c>
      <c r="F88" s="30" t="s">
        <v>142</v>
      </c>
      <c r="G88" s="36" t="s">
        <v>62</v>
      </c>
      <c r="H88" s="17">
        <v>60717395.880000003</v>
      </c>
      <c r="I88" s="17">
        <v>59994169.549999997</v>
      </c>
      <c r="J88" s="18">
        <v>59994169.549999997</v>
      </c>
      <c r="K88" s="18">
        <v>180705734.97999999</v>
      </c>
      <c r="L88" s="58"/>
    </row>
    <row r="89" spans="1:12" s="2" customFormat="1" ht="220.5" x14ac:dyDescent="0.25">
      <c r="A89" s="31"/>
      <c r="B89" s="32" t="s">
        <v>162</v>
      </c>
      <c r="C89" s="33" t="s">
        <v>21</v>
      </c>
      <c r="D89" s="30" t="s">
        <v>163</v>
      </c>
      <c r="E89" s="30" t="s">
        <v>23</v>
      </c>
      <c r="F89" s="30" t="s">
        <v>142</v>
      </c>
      <c r="G89" s="36" t="s">
        <v>62</v>
      </c>
      <c r="H89" s="17">
        <v>5376100</v>
      </c>
      <c r="I89" s="17">
        <v>0</v>
      </c>
      <c r="J89" s="18">
        <v>0</v>
      </c>
      <c r="K89" s="18">
        <v>5376100</v>
      </c>
      <c r="L89" s="19" t="s">
        <v>165</v>
      </c>
    </row>
    <row r="90" spans="1:12" s="2" customFormat="1" ht="37.5" customHeight="1" x14ac:dyDescent="0.25">
      <c r="A90" s="53" t="s">
        <v>164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5"/>
    </row>
    <row r="91" spans="1:12" s="2" customFormat="1" ht="94.5" customHeight="1" x14ac:dyDescent="0.25">
      <c r="A91" s="31"/>
      <c r="B91" s="61" t="s">
        <v>166</v>
      </c>
      <c r="C91" s="64" t="s">
        <v>54</v>
      </c>
      <c r="D91" s="30" t="s">
        <v>167</v>
      </c>
      <c r="E91" s="30" t="s">
        <v>56</v>
      </c>
      <c r="F91" s="30" t="s">
        <v>127</v>
      </c>
      <c r="G91" s="36" t="s">
        <v>25</v>
      </c>
      <c r="H91" s="17">
        <v>1255824</v>
      </c>
      <c r="I91" s="17">
        <v>1082419</v>
      </c>
      <c r="J91" s="18">
        <v>1082419</v>
      </c>
      <c r="K91" s="18">
        <v>3420662</v>
      </c>
      <c r="L91" s="56" t="s">
        <v>170</v>
      </c>
    </row>
    <row r="92" spans="1:12" s="2" customFormat="1" ht="15.75" x14ac:dyDescent="0.25">
      <c r="A92" s="34"/>
      <c r="B92" s="62"/>
      <c r="C92" s="65"/>
      <c r="D92" s="30" t="s">
        <v>167</v>
      </c>
      <c r="E92" s="30" t="s">
        <v>56</v>
      </c>
      <c r="F92" s="30" t="s">
        <v>127</v>
      </c>
      <c r="G92" s="36" t="s">
        <v>62</v>
      </c>
      <c r="H92" s="17">
        <v>1255824</v>
      </c>
      <c r="I92" s="17">
        <v>1082419</v>
      </c>
      <c r="J92" s="18">
        <v>1082419</v>
      </c>
      <c r="K92" s="18">
        <v>3420662</v>
      </c>
      <c r="L92" s="57"/>
    </row>
    <row r="93" spans="1:12" s="2" customFormat="1" ht="15.75" x14ac:dyDescent="0.25">
      <c r="A93" s="34"/>
      <c r="B93" s="62"/>
      <c r="C93" s="65"/>
      <c r="D93" s="30" t="s">
        <v>167</v>
      </c>
      <c r="E93" s="30" t="s">
        <v>56</v>
      </c>
      <c r="F93" s="30" t="s">
        <v>127</v>
      </c>
      <c r="G93" s="36" t="s">
        <v>168</v>
      </c>
      <c r="H93" s="17">
        <v>1255826</v>
      </c>
      <c r="I93" s="17">
        <v>1082420</v>
      </c>
      <c r="J93" s="18">
        <v>1082420</v>
      </c>
      <c r="K93" s="18">
        <v>3420666</v>
      </c>
      <c r="L93" s="57"/>
    </row>
    <row r="94" spans="1:12" s="2" customFormat="1" ht="15.75" x14ac:dyDescent="0.25">
      <c r="A94" s="34"/>
      <c r="B94" s="63"/>
      <c r="C94" s="66"/>
      <c r="D94" s="30" t="s">
        <v>167</v>
      </c>
      <c r="E94" s="30" t="s">
        <v>56</v>
      </c>
      <c r="F94" s="30" t="s">
        <v>127</v>
      </c>
      <c r="G94" s="36" t="s">
        <v>169</v>
      </c>
      <c r="H94" s="17">
        <v>1255827</v>
      </c>
      <c r="I94" s="17">
        <v>1082420</v>
      </c>
      <c r="J94" s="18">
        <v>1082420</v>
      </c>
      <c r="K94" s="18">
        <v>3420667</v>
      </c>
      <c r="L94" s="58"/>
    </row>
    <row r="95" spans="1:12" s="2" customFormat="1" ht="94.5" customHeight="1" x14ac:dyDescent="0.25">
      <c r="A95" s="43"/>
      <c r="B95" s="48" t="s">
        <v>171</v>
      </c>
      <c r="C95" s="45" t="s">
        <v>21</v>
      </c>
      <c r="D95" s="30" t="s">
        <v>167</v>
      </c>
      <c r="E95" s="30" t="s">
        <v>23</v>
      </c>
      <c r="F95" s="30" t="s">
        <v>127</v>
      </c>
      <c r="G95" s="36" t="s">
        <v>25</v>
      </c>
      <c r="H95" s="17">
        <v>46967748.520000003</v>
      </c>
      <c r="I95" s="17">
        <v>43922891.560000002</v>
      </c>
      <c r="J95" s="18">
        <v>43922891.560000002</v>
      </c>
      <c r="K95" s="18">
        <v>134813531.63999999</v>
      </c>
      <c r="L95" s="49" t="s">
        <v>170</v>
      </c>
    </row>
    <row r="96" spans="1:12" s="2" customFormat="1" ht="70.5" customHeight="1" x14ac:dyDescent="0.25">
      <c r="A96" s="53" t="s">
        <v>178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60"/>
    </row>
    <row r="97" spans="1:13" s="2" customFormat="1" ht="189" customHeight="1" x14ac:dyDescent="0.25">
      <c r="A97" s="31"/>
      <c r="B97" s="61" t="s">
        <v>172</v>
      </c>
      <c r="C97" s="33" t="s">
        <v>21</v>
      </c>
      <c r="D97" s="30" t="s">
        <v>173</v>
      </c>
      <c r="E97" s="30" t="s">
        <v>23</v>
      </c>
      <c r="F97" s="30" t="s">
        <v>75</v>
      </c>
      <c r="G97" s="36" t="s">
        <v>25</v>
      </c>
      <c r="H97" s="17">
        <v>13918100</v>
      </c>
      <c r="I97" s="17">
        <v>13918100</v>
      </c>
      <c r="J97" s="18">
        <v>13918100</v>
      </c>
      <c r="K97" s="18">
        <v>41754300</v>
      </c>
      <c r="L97" s="56" t="s">
        <v>174</v>
      </c>
    </row>
    <row r="98" spans="1:13" s="2" customFormat="1" ht="16.5" thickBot="1" x14ac:dyDescent="0.3">
      <c r="A98" s="34"/>
      <c r="B98" s="67"/>
      <c r="C98" s="35"/>
      <c r="D98" s="30" t="s">
        <v>173</v>
      </c>
      <c r="E98" s="30" t="s">
        <v>23</v>
      </c>
      <c r="F98" s="30" t="s">
        <v>75</v>
      </c>
      <c r="G98" s="36" t="s">
        <v>62</v>
      </c>
      <c r="H98" s="17">
        <v>210000</v>
      </c>
      <c r="I98" s="17">
        <v>210000</v>
      </c>
      <c r="J98" s="18">
        <v>210000</v>
      </c>
      <c r="K98" s="18">
        <v>630000</v>
      </c>
      <c r="L98" s="58"/>
    </row>
    <row r="99" spans="1:13" s="2" customFormat="1" ht="30.75" customHeight="1" thickBot="1" x14ac:dyDescent="0.3">
      <c r="A99" s="51" t="s">
        <v>12</v>
      </c>
      <c r="B99" s="52"/>
      <c r="C99" s="25" t="s">
        <v>13</v>
      </c>
      <c r="D99" s="20" t="s">
        <v>14</v>
      </c>
      <c r="E99" s="20" t="s">
        <v>13</v>
      </c>
      <c r="F99" s="20" t="s">
        <v>13</v>
      </c>
      <c r="G99" s="25" t="s">
        <v>13</v>
      </c>
      <c r="H99" s="21">
        <f>H101+H102+H103</f>
        <v>3112306958.1399999</v>
      </c>
      <c r="I99" s="21">
        <f t="shared" ref="I99:K99" si="0">I101+I102+I103</f>
        <v>2897901656</v>
      </c>
      <c r="J99" s="21">
        <f t="shared" si="0"/>
        <v>2865599587</v>
      </c>
      <c r="K99" s="21">
        <f t="shared" si="0"/>
        <v>8875808201.1399994</v>
      </c>
      <c r="L99" s="22"/>
      <c r="M99" s="50"/>
    </row>
    <row r="100" spans="1:13" s="2" customFormat="1" ht="15.75" x14ac:dyDescent="0.25">
      <c r="A100" s="10" t="s">
        <v>15</v>
      </c>
      <c r="B100" s="9"/>
      <c r="C100" s="9"/>
      <c r="D100" s="37"/>
      <c r="E100" s="37"/>
      <c r="F100" s="37"/>
      <c r="G100" s="37"/>
      <c r="H100" s="38"/>
      <c r="I100" s="38"/>
      <c r="J100" s="38"/>
      <c r="K100" s="39"/>
      <c r="L100" s="23"/>
    </row>
    <row r="101" spans="1:13" s="2" customFormat="1" ht="47.25" x14ac:dyDescent="0.25">
      <c r="A101" s="40"/>
      <c r="B101" s="41" t="s">
        <v>175</v>
      </c>
      <c r="C101" s="26" t="s">
        <v>21</v>
      </c>
      <c r="D101" s="30" t="s">
        <v>14</v>
      </c>
      <c r="E101" s="30" t="s">
        <v>23</v>
      </c>
      <c r="F101" s="16" t="s">
        <v>13</v>
      </c>
      <c r="G101" s="27" t="s">
        <v>13</v>
      </c>
      <c r="H101" s="17">
        <v>3104677141.1599998</v>
      </c>
      <c r="I101" s="17">
        <v>2892401569.5500002</v>
      </c>
      <c r="J101" s="28">
        <v>2860099500.5500002</v>
      </c>
      <c r="K101" s="29">
        <v>8857178211.2600002</v>
      </c>
      <c r="L101" s="24"/>
      <c r="M101" s="50"/>
    </row>
    <row r="102" spans="1:13" s="2" customFormat="1" ht="47.25" x14ac:dyDescent="0.25">
      <c r="A102" s="40"/>
      <c r="B102" s="41" t="s">
        <v>176</v>
      </c>
      <c r="C102" s="26" t="s">
        <v>54</v>
      </c>
      <c r="D102" s="30" t="s">
        <v>14</v>
      </c>
      <c r="E102" s="30" t="s">
        <v>56</v>
      </c>
      <c r="F102" s="16" t="s">
        <v>13</v>
      </c>
      <c r="G102" s="27" t="s">
        <v>13</v>
      </c>
      <c r="H102" s="17">
        <v>7300816.9800000004</v>
      </c>
      <c r="I102" s="17">
        <v>5171086.45</v>
      </c>
      <c r="J102" s="28">
        <v>5171086.45</v>
      </c>
      <c r="K102" s="29">
        <v>17642989.879999999</v>
      </c>
      <c r="L102" s="24"/>
    </row>
    <row r="103" spans="1:13" s="2" customFormat="1" ht="48" thickBot="1" x14ac:dyDescent="0.3">
      <c r="A103" s="40"/>
      <c r="B103" s="41" t="s">
        <v>177</v>
      </c>
      <c r="C103" s="26" t="s">
        <v>139</v>
      </c>
      <c r="D103" s="30" t="s">
        <v>14</v>
      </c>
      <c r="E103" s="30" t="s">
        <v>141</v>
      </c>
      <c r="F103" s="16" t="s">
        <v>13</v>
      </c>
      <c r="G103" s="27" t="s">
        <v>13</v>
      </c>
      <c r="H103" s="17">
        <v>329000</v>
      </c>
      <c r="I103" s="17">
        <v>329000</v>
      </c>
      <c r="J103" s="28">
        <v>329000</v>
      </c>
      <c r="K103" s="29">
        <v>987000</v>
      </c>
      <c r="L103" s="24"/>
    </row>
    <row r="104" spans="1:13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3" ht="15.75" x14ac:dyDescent="0.25">
      <c r="A105" s="2" t="s">
        <v>179</v>
      </c>
    </row>
  </sheetData>
  <mergeCells count="72">
    <mergeCell ref="B56:B57"/>
    <mergeCell ref="B60:B61"/>
    <mergeCell ref="B64:B65"/>
    <mergeCell ref="C64:C65"/>
    <mergeCell ref="B66:B67"/>
    <mergeCell ref="C66:C67"/>
    <mergeCell ref="B45:B48"/>
    <mergeCell ref="C45:C48"/>
    <mergeCell ref="B51:B52"/>
    <mergeCell ref="C51:C52"/>
    <mergeCell ref="B53:B54"/>
    <mergeCell ref="C53:C54"/>
    <mergeCell ref="B35:B37"/>
    <mergeCell ref="C35:C37"/>
    <mergeCell ref="B40:B41"/>
    <mergeCell ref="B42:B43"/>
    <mergeCell ref="C40:C41"/>
    <mergeCell ref="C42:C43"/>
    <mergeCell ref="B29:B30"/>
    <mergeCell ref="C29:C30"/>
    <mergeCell ref="B31:B32"/>
    <mergeCell ref="C31:C32"/>
    <mergeCell ref="B33:B34"/>
    <mergeCell ref="C33:C34"/>
    <mergeCell ref="J6:L6"/>
    <mergeCell ref="J7:L7"/>
    <mergeCell ref="A10:B11"/>
    <mergeCell ref="C10:C11"/>
    <mergeCell ref="L10:L11"/>
    <mergeCell ref="A12:L12"/>
    <mergeCell ref="A13:L13"/>
    <mergeCell ref="L19:L20"/>
    <mergeCell ref="A25:L25"/>
    <mergeCell ref="L26:L27"/>
    <mergeCell ref="B19:B20"/>
    <mergeCell ref="C19:C20"/>
    <mergeCell ref="B26:B27"/>
    <mergeCell ref="L29:L30"/>
    <mergeCell ref="L31:L32"/>
    <mergeCell ref="L33:L34"/>
    <mergeCell ref="L35:L37"/>
    <mergeCell ref="L40:L41"/>
    <mergeCell ref="L42:L43"/>
    <mergeCell ref="L45:L48"/>
    <mergeCell ref="L51:L52"/>
    <mergeCell ref="L53:L54"/>
    <mergeCell ref="L56:L57"/>
    <mergeCell ref="L60:L61"/>
    <mergeCell ref="A63:L63"/>
    <mergeCell ref="L64:L65"/>
    <mergeCell ref="L66:L67"/>
    <mergeCell ref="A71:L71"/>
    <mergeCell ref="L72:L75"/>
    <mergeCell ref="A78:L78"/>
    <mergeCell ref="A82:L82"/>
    <mergeCell ref="L79:L81"/>
    <mergeCell ref="L84:L88"/>
    <mergeCell ref="B72:B75"/>
    <mergeCell ref="C73:C75"/>
    <mergeCell ref="B79:B81"/>
    <mergeCell ref="C84:C86"/>
    <mergeCell ref="C87:C88"/>
    <mergeCell ref="C79:C81"/>
    <mergeCell ref="B84:B88"/>
    <mergeCell ref="A99:B99"/>
    <mergeCell ref="A90:L90"/>
    <mergeCell ref="L91:L94"/>
    <mergeCell ref="A96:L96"/>
    <mergeCell ref="L97:L98"/>
    <mergeCell ref="B91:B94"/>
    <mergeCell ref="C91:C94"/>
    <mergeCell ref="B97:B98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 differentFirst="1" scaleWithDoc="0" alignWithMargins="0">
    <oddHeader>&amp;C&amp;P</oddHeader>
  </headerFooter>
  <rowBreaks count="5" manualBreakCount="5">
    <brk id="21" max="16383" man="1"/>
    <brk id="32" min="1" max="11" man="1"/>
    <brk id="38" max="16383" man="1"/>
    <brk id="7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2026-05-19T01:32:55Z</cp:lastPrinted>
  <dcterms:created xsi:type="dcterms:W3CDTF">2019-05-23T03:24:21Z</dcterms:created>
  <dcterms:modified xsi:type="dcterms:W3CDTF">2026-05-25T01:53:43Z</dcterms:modified>
</cp:coreProperties>
</file>